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OA ACTUALIZADO DE INVERSIÓN 2025\"/>
    </mc:Choice>
  </mc:AlternateContent>
  <bookViews>
    <workbookView xWindow="-105" yWindow="-105" windowWidth="23250" windowHeight="12450" tabRatio="876" firstSheet="32" activeTab="37"/>
  </bookViews>
  <sheets>
    <sheet name="ÁRBOL DE PROBLEMAS " sheetId="25" r:id="rId1"/>
    <sheet name="ÁRBOL DE OBJETIVOS " sheetId="26" r:id="rId2"/>
    <sheet name="RESUMEN NARRATIVO" sheetId="27" r:id="rId3"/>
    <sheet name=" FORMATO 4 MIR " sheetId="28" r:id="rId4"/>
    <sheet name="POA 2025 general" sheetId="22" r:id="rId5"/>
    <sheet name="POA 2025 FISE" sheetId="54" r:id="rId6"/>
    <sheet name="POA 2025 FAFEF" sheetId="55" r:id="rId7"/>
    <sheet name="POA 2025 IED" sheetId="56" r:id="rId8"/>
    <sheet name="Componente Fise" sheetId="38" r:id="rId9"/>
    <sheet name="Tlapehuala Actividad 1" sheetId="39" r:id="rId10"/>
    <sheet name="Iguala Actividad 2 " sheetId="42" r:id="rId11"/>
    <sheet name="Chilpancingo Actividad 3 " sheetId="43" r:id="rId12"/>
    <sheet name="Tlapa Actividad 4" sheetId="41" r:id="rId13"/>
    <sheet name="Técpan Actividad 5 " sheetId="45" r:id="rId14"/>
    <sheet name="Ometepec Actividad 6" sheetId="46" r:id="rId15"/>
    <sheet name="Acapulco Actividad 7" sheetId="47" r:id="rId16"/>
    <sheet name="Antirrábico Rena.Actividad 8" sheetId="48" r:id="rId17"/>
    <sheet name="CEMT Rena.Actividad 9" sheetId="49" r:id="rId18"/>
    <sheet name="CAPASITS Chilpo.Actividad 10" sheetId="50" r:id="rId19"/>
    <sheet name="CAPASITS Rena.Actividad 11" sheetId="51" r:id="rId20"/>
    <sheet name="B.Sangre Tlapa Actividad 12" sheetId="52" r:id="rId21"/>
    <sheet name="B.Sangre ChilpoActividad 13" sheetId="53" r:id="rId22"/>
    <sheet name="Componente Mortuorio 2" sheetId="57" r:id="rId23"/>
    <sheet name="Actividad Mortuorio 1" sheetId="58" r:id="rId24"/>
    <sheet name="Aportación Líquida Componente 3" sheetId="59" r:id="rId25"/>
    <sheet name="Aportación Líquida Actividad 3" sheetId="60" r:id="rId26"/>
    <sheet name="FICHA COMPONENTE SEMEFO" sheetId="29" r:id="rId27"/>
    <sheet name="FICHA ACTIVIDAD SEMEFO 1" sheetId="30" r:id="rId28"/>
    <sheet name="FICHA ACTIVIDAD SEMEFO 2 " sheetId="40" r:id="rId29"/>
    <sheet name="FICHA ACTIVIDAD SEMEFO 3" sheetId="31" r:id="rId30"/>
    <sheet name="FICHA COMP CANCER" sheetId="32" r:id="rId31"/>
    <sheet name="FICHA CÁNCER ACTIVIDAD 1" sheetId="33" r:id="rId32"/>
    <sheet name="FICHA CÁNCER ACTIVIDAD 2" sheetId="34" r:id="rId33"/>
    <sheet name="FICHA COMPONENTE SALUD MENTAL" sheetId="35" r:id="rId34"/>
    <sheet name="FICHA SALUD MENTAL ACTIVIDAD 1" sheetId="36" r:id="rId35"/>
    <sheet name="FICHA ACTIVIDAD 2 SALUD MENTAL" sheetId="37" r:id="rId36"/>
    <sheet name="FICHA SALUD MENTAL ACTIVIDAD 2" sheetId="23" r:id="rId37"/>
    <sheet name="FORMATO PRESUPUESTARIO" sheetId="3" r:id="rId38"/>
  </sheets>
  <definedNames>
    <definedName name="__xlnm.Print_Area_1" localSheetId="3">#REF!</definedName>
    <definedName name="__xlnm.Print_Area_1" localSheetId="15">#REF!</definedName>
    <definedName name="__xlnm.Print_Area_1" localSheetId="23">#REF!</definedName>
    <definedName name="__xlnm.Print_Area_1" localSheetId="16">#REF!</definedName>
    <definedName name="__xlnm.Print_Area_1" localSheetId="24">#REF!</definedName>
    <definedName name="__xlnm.Print_Area_1" localSheetId="1">#REF!</definedName>
    <definedName name="__xlnm.Print_Area_1" localSheetId="0">#REF!</definedName>
    <definedName name="__xlnm.Print_Area_1" localSheetId="21">#REF!</definedName>
    <definedName name="__xlnm.Print_Area_1" localSheetId="20">#REF!</definedName>
    <definedName name="__xlnm.Print_Area_1" localSheetId="18">#REF!</definedName>
    <definedName name="__xlnm.Print_Area_1" localSheetId="19">#REF!</definedName>
    <definedName name="__xlnm.Print_Area_1" localSheetId="17">#REF!</definedName>
    <definedName name="__xlnm.Print_Area_1" localSheetId="11">#REF!</definedName>
    <definedName name="__xlnm.Print_Area_1" localSheetId="8">#REF!</definedName>
    <definedName name="__xlnm.Print_Area_1" localSheetId="22">#REF!</definedName>
    <definedName name="__xlnm.Print_Area_1" localSheetId="35">#REF!</definedName>
    <definedName name="__xlnm.Print_Area_1" localSheetId="32">#REF!</definedName>
    <definedName name="__xlnm.Print_Area_1" localSheetId="30">#REF!</definedName>
    <definedName name="__xlnm.Print_Area_1" localSheetId="34">#REF!</definedName>
    <definedName name="__xlnm.Print_Area_1" localSheetId="10">#REF!</definedName>
    <definedName name="__xlnm.Print_Area_1" localSheetId="14">#REF!</definedName>
    <definedName name="__xlnm.Print_Area_1" localSheetId="6">#REF!</definedName>
    <definedName name="__xlnm.Print_Area_1" localSheetId="5">#REF!</definedName>
    <definedName name="__xlnm.Print_Area_1" localSheetId="7">#REF!</definedName>
    <definedName name="__xlnm.Print_Area_1" localSheetId="2">#REF!</definedName>
    <definedName name="__xlnm.Print_Area_1" localSheetId="13">#REF!</definedName>
    <definedName name="__xlnm.Print_Area_1" localSheetId="12">#REF!</definedName>
    <definedName name="__xlnm.Print_Area_1" localSheetId="9">#REF!</definedName>
    <definedName name="__xlnm.Print_Area_1">#REF!</definedName>
    <definedName name="__xlnm.Print_Area_2" localSheetId="3">#REF!</definedName>
    <definedName name="__xlnm.Print_Area_2" localSheetId="15">#REF!</definedName>
    <definedName name="__xlnm.Print_Area_2" localSheetId="23">#REF!</definedName>
    <definedName name="__xlnm.Print_Area_2" localSheetId="16">#REF!</definedName>
    <definedName name="__xlnm.Print_Area_2" localSheetId="24">#REF!</definedName>
    <definedName name="__xlnm.Print_Area_2" localSheetId="1">#REF!</definedName>
    <definedName name="__xlnm.Print_Area_2" localSheetId="0">#REF!</definedName>
    <definedName name="__xlnm.Print_Area_2" localSheetId="21">#REF!</definedName>
    <definedName name="__xlnm.Print_Area_2" localSheetId="20">#REF!</definedName>
    <definedName name="__xlnm.Print_Area_2" localSheetId="18">#REF!</definedName>
    <definedName name="__xlnm.Print_Area_2" localSheetId="19">#REF!</definedName>
    <definedName name="__xlnm.Print_Area_2" localSheetId="17">#REF!</definedName>
    <definedName name="__xlnm.Print_Area_2" localSheetId="11">#REF!</definedName>
    <definedName name="__xlnm.Print_Area_2" localSheetId="8">#REF!</definedName>
    <definedName name="__xlnm.Print_Area_2" localSheetId="22">#REF!</definedName>
    <definedName name="__xlnm.Print_Area_2" localSheetId="35">#REF!</definedName>
    <definedName name="__xlnm.Print_Area_2" localSheetId="30">#REF!</definedName>
    <definedName name="__xlnm.Print_Area_2" localSheetId="34">#REF!</definedName>
    <definedName name="__xlnm.Print_Area_2" localSheetId="10">#REF!</definedName>
    <definedName name="__xlnm.Print_Area_2" localSheetId="14">#REF!</definedName>
    <definedName name="__xlnm.Print_Area_2" localSheetId="6">#REF!</definedName>
    <definedName name="__xlnm.Print_Area_2" localSheetId="5">#REF!</definedName>
    <definedName name="__xlnm.Print_Area_2" localSheetId="7">#REF!</definedName>
    <definedName name="__xlnm.Print_Area_2" localSheetId="2">#REF!</definedName>
    <definedName name="__xlnm.Print_Area_2" localSheetId="13">#REF!</definedName>
    <definedName name="__xlnm.Print_Area_2" localSheetId="12">#REF!</definedName>
    <definedName name="__xlnm.Print_Area_2" localSheetId="9">#REF!</definedName>
    <definedName name="__xlnm.Print_Area_2">#REF!</definedName>
    <definedName name="__xlnm.Print_Area_3" localSheetId="3">#REF!</definedName>
    <definedName name="__xlnm.Print_Area_3" localSheetId="15">#REF!</definedName>
    <definedName name="__xlnm.Print_Area_3" localSheetId="23">#REF!</definedName>
    <definedName name="__xlnm.Print_Area_3" localSheetId="16">#REF!</definedName>
    <definedName name="__xlnm.Print_Area_3" localSheetId="24">#REF!</definedName>
    <definedName name="__xlnm.Print_Area_3" localSheetId="1">#REF!</definedName>
    <definedName name="__xlnm.Print_Area_3" localSheetId="0">#REF!</definedName>
    <definedName name="__xlnm.Print_Area_3" localSheetId="21">#REF!</definedName>
    <definedName name="__xlnm.Print_Area_3" localSheetId="20">#REF!</definedName>
    <definedName name="__xlnm.Print_Area_3" localSheetId="18">#REF!</definedName>
    <definedName name="__xlnm.Print_Area_3" localSheetId="19">#REF!</definedName>
    <definedName name="__xlnm.Print_Area_3" localSheetId="17">#REF!</definedName>
    <definedName name="__xlnm.Print_Area_3" localSheetId="11">#REF!</definedName>
    <definedName name="__xlnm.Print_Area_3" localSheetId="8">#REF!</definedName>
    <definedName name="__xlnm.Print_Area_3" localSheetId="22">#REF!</definedName>
    <definedName name="__xlnm.Print_Area_3" localSheetId="35">#REF!</definedName>
    <definedName name="__xlnm.Print_Area_3" localSheetId="30">#REF!</definedName>
    <definedName name="__xlnm.Print_Area_3" localSheetId="34">#REF!</definedName>
    <definedName name="__xlnm.Print_Area_3" localSheetId="10">#REF!</definedName>
    <definedName name="__xlnm.Print_Area_3" localSheetId="14">#REF!</definedName>
    <definedName name="__xlnm.Print_Area_3" localSheetId="6">#REF!</definedName>
    <definedName name="__xlnm.Print_Area_3" localSheetId="5">#REF!</definedName>
    <definedName name="__xlnm.Print_Area_3" localSheetId="7">#REF!</definedName>
    <definedName name="__xlnm.Print_Area_3" localSheetId="2">#REF!</definedName>
    <definedName name="__xlnm.Print_Area_3" localSheetId="13">#REF!</definedName>
    <definedName name="__xlnm.Print_Area_3" localSheetId="12">#REF!</definedName>
    <definedName name="__xlnm.Print_Area_3" localSheetId="9">#REF!</definedName>
    <definedName name="__xlnm.Print_Area_3">#REF!</definedName>
    <definedName name="_xlnm._FilterDatabase" localSheetId="6" hidden="1">'POA 2025 FAFEF'!$T$6:$T$11</definedName>
    <definedName name="_xlnm._FilterDatabase" localSheetId="5" hidden="1">'POA 2025 FISE'!$T$6:$T$23</definedName>
    <definedName name="_xlnm._FilterDatabase" localSheetId="4" hidden="1">'POA 2025 general'!$T$6:$T$37</definedName>
    <definedName name="_xlnm._FilterDatabase" localSheetId="7" hidden="1">'POA 2025 IED'!$T$6:$T$21</definedName>
    <definedName name="_xlnm._FilterDatabase" localSheetId="2" hidden="1">'RESUMEN NARRATIVO'!#REF!</definedName>
    <definedName name="admtvo2016" localSheetId="15">#REF!</definedName>
    <definedName name="admtvo2016" localSheetId="23">#REF!</definedName>
    <definedName name="admtvo2016" localSheetId="16">#REF!</definedName>
    <definedName name="admtvo2016" localSheetId="1">#REF!</definedName>
    <definedName name="admtvo2016" localSheetId="0">#REF!</definedName>
    <definedName name="admtvo2016" localSheetId="21">#REF!</definedName>
    <definedName name="admtvo2016" localSheetId="20">#REF!</definedName>
    <definedName name="admtvo2016" localSheetId="18">#REF!</definedName>
    <definedName name="admtvo2016" localSheetId="19">#REF!</definedName>
    <definedName name="admtvo2016" localSheetId="17">#REF!</definedName>
    <definedName name="admtvo2016" localSheetId="11">#REF!</definedName>
    <definedName name="admtvo2016" localSheetId="8">#REF!</definedName>
    <definedName name="admtvo2016" localSheetId="22">#REF!</definedName>
    <definedName name="admtvo2016" localSheetId="35">#REF!</definedName>
    <definedName name="admtvo2016" localSheetId="10">#REF!</definedName>
    <definedName name="admtvo2016" localSheetId="14">#REF!</definedName>
    <definedName name="admtvo2016" localSheetId="6">#REF!</definedName>
    <definedName name="admtvo2016" localSheetId="5">#REF!</definedName>
    <definedName name="admtvo2016" localSheetId="7">#REF!</definedName>
    <definedName name="admtvo2016" localSheetId="2">#REF!</definedName>
    <definedName name="admtvo2016" localSheetId="13">#REF!</definedName>
    <definedName name="admtvo2016" localSheetId="12">#REF!</definedName>
    <definedName name="admtvo2016" localSheetId="9">#REF!</definedName>
    <definedName name="admtvo2016">#REF!</definedName>
    <definedName name="agos" localSheetId="3">#REF!</definedName>
    <definedName name="agos" localSheetId="15">#REF!</definedName>
    <definedName name="agos" localSheetId="23">#REF!</definedName>
    <definedName name="agos" localSheetId="16">#REF!</definedName>
    <definedName name="agos" localSheetId="24">#REF!</definedName>
    <definedName name="agos" localSheetId="1">#REF!</definedName>
    <definedName name="agos" localSheetId="0">#REF!</definedName>
    <definedName name="agos" localSheetId="21">#REF!</definedName>
    <definedName name="agos" localSheetId="20">#REF!</definedName>
    <definedName name="agos" localSheetId="18">#REF!</definedName>
    <definedName name="agos" localSheetId="19">#REF!</definedName>
    <definedName name="agos" localSheetId="17">#REF!</definedName>
    <definedName name="agos" localSheetId="11">#REF!</definedName>
    <definedName name="agos" localSheetId="8">#REF!</definedName>
    <definedName name="agos" localSheetId="22">#REF!</definedName>
    <definedName name="agos" localSheetId="35">#REF!</definedName>
    <definedName name="agos" localSheetId="32">#REF!</definedName>
    <definedName name="agos" localSheetId="30">#REF!</definedName>
    <definedName name="agos" localSheetId="34">#REF!</definedName>
    <definedName name="agos" localSheetId="10">#REF!</definedName>
    <definedName name="agos" localSheetId="14">#REF!</definedName>
    <definedName name="agos" localSheetId="6">#REF!</definedName>
    <definedName name="agos" localSheetId="5">#REF!</definedName>
    <definedName name="agos" localSheetId="7">#REF!</definedName>
    <definedName name="agos" localSheetId="2">#REF!</definedName>
    <definedName name="agos" localSheetId="13">#REF!</definedName>
    <definedName name="agos" localSheetId="12">#REF!</definedName>
    <definedName name="agos" localSheetId="9">#REF!</definedName>
    <definedName name="agos">#REF!</definedName>
    <definedName name="_xlnm.Extract" localSheetId="6">'POA 2025 FAFEF'!$T$6:$T$11</definedName>
    <definedName name="_xlnm.Extract" localSheetId="5">'POA 2025 FISE'!$T$6:$T$23</definedName>
    <definedName name="_xlnm.Extract" localSheetId="4">'POA 2025 general'!$T$6:$T$37</definedName>
    <definedName name="_xlnm.Extract" localSheetId="7">'POA 2025 IED'!$T$6:$T$21</definedName>
    <definedName name="_xlnm.Print_Area" localSheetId="25">'Aportación Líquida Actividad 3'!$A$1:$Z$53</definedName>
    <definedName name="_xlnm.Print_Area" localSheetId="24">'Aportación Líquida Componente 3'!$A$1:$Z$53</definedName>
    <definedName name="_xlnm.Print_Area" localSheetId="35">'FICHA ACTIVIDAD 2 SALUD MENTAL'!$A$1:$Z$53</definedName>
    <definedName name="_xlnm.Print_Area" localSheetId="31">'FICHA CÁNCER ACTIVIDAD 1'!$A$1:$Z$51</definedName>
    <definedName name="_xlnm.Print_Area" localSheetId="32">'FICHA CÁNCER ACTIVIDAD 2'!$A$1:$Z$51</definedName>
    <definedName name="_xlnm.Print_Area" localSheetId="33">'FICHA COMPONENTE SALUD MENTAL'!$A$1:$Z$54</definedName>
    <definedName name="_xlnm.Print_Area" localSheetId="34">'FICHA SALUD MENTAL ACTIVIDAD 1'!$A$1:$Z$53</definedName>
    <definedName name="_xlnm.Print_Area" localSheetId="36">'FICHA SALUD MENTAL ACTIVIDAD 2'!$A$1:$Z$54</definedName>
    <definedName name="_xlnm.Print_Area" localSheetId="6">'POA 2025 FAFEF'!$A$1:$AO$29</definedName>
    <definedName name="_xlnm.Print_Area" localSheetId="5">'POA 2025 FISE'!$A$1:$AO$41</definedName>
    <definedName name="_xlnm.Print_Area" localSheetId="4">'POA 2025 general'!$A$1:$AO$55</definedName>
    <definedName name="_xlnm.Print_Area" localSheetId="7">'POA 2025 IED'!$A$1:$AO$39</definedName>
    <definedName name="COG" localSheetId="15">#REF!</definedName>
    <definedName name="COG" localSheetId="23">#REF!</definedName>
    <definedName name="COG" localSheetId="16">#REF!</definedName>
    <definedName name="COG" localSheetId="1">#REF!</definedName>
    <definedName name="COG" localSheetId="0">#REF!</definedName>
    <definedName name="COG" localSheetId="21">#REF!</definedName>
    <definedName name="COG" localSheetId="20">#REF!</definedName>
    <definedName name="COG" localSheetId="18">#REF!</definedName>
    <definedName name="COG" localSheetId="19">#REF!</definedName>
    <definedName name="COG" localSheetId="17">#REF!</definedName>
    <definedName name="COG" localSheetId="11">#REF!</definedName>
    <definedName name="COG" localSheetId="8">#REF!</definedName>
    <definedName name="COG" localSheetId="22">#REF!</definedName>
    <definedName name="COG" localSheetId="35">#REF!</definedName>
    <definedName name="COG" localSheetId="10">#REF!</definedName>
    <definedName name="COG" localSheetId="14">#REF!</definedName>
    <definedName name="COG" localSheetId="6">#REF!</definedName>
    <definedName name="COG" localSheetId="5">#REF!</definedName>
    <definedName name="COG" localSheetId="7">#REF!</definedName>
    <definedName name="COG" localSheetId="2">#REF!</definedName>
    <definedName name="COG" localSheetId="13">#REF!</definedName>
    <definedName name="COG" localSheetId="12">#REF!</definedName>
    <definedName name="COG" localSheetId="9">#REF!</definedName>
    <definedName name="COG">#REF!</definedName>
    <definedName name="contab" localSheetId="3">#REF!</definedName>
    <definedName name="contab" localSheetId="15">#REF!</definedName>
    <definedName name="contab" localSheetId="23">#REF!</definedName>
    <definedName name="contab" localSheetId="16">#REF!</definedName>
    <definedName name="contab" localSheetId="24">#REF!</definedName>
    <definedName name="contab" localSheetId="1">#REF!</definedName>
    <definedName name="contab" localSheetId="0">#REF!</definedName>
    <definedName name="contab" localSheetId="21">#REF!</definedName>
    <definedName name="contab" localSheetId="20">#REF!</definedName>
    <definedName name="contab" localSheetId="18">#REF!</definedName>
    <definedName name="contab" localSheetId="19">#REF!</definedName>
    <definedName name="contab" localSheetId="17">#REF!</definedName>
    <definedName name="contab" localSheetId="11">#REF!</definedName>
    <definedName name="contab" localSheetId="8">#REF!</definedName>
    <definedName name="contab" localSheetId="22">#REF!</definedName>
    <definedName name="contab" localSheetId="35">#REF!</definedName>
    <definedName name="contab" localSheetId="32">#REF!</definedName>
    <definedName name="contab" localSheetId="30">#REF!</definedName>
    <definedName name="contab" localSheetId="34">#REF!</definedName>
    <definedName name="contab" localSheetId="10">#REF!</definedName>
    <definedName name="contab" localSheetId="14">#REF!</definedName>
    <definedName name="contab" localSheetId="6">#REF!</definedName>
    <definedName name="contab" localSheetId="5">#REF!</definedName>
    <definedName name="contab" localSheetId="7">#REF!</definedName>
    <definedName name="contab" localSheetId="2">#REF!</definedName>
    <definedName name="contab" localSheetId="13">#REF!</definedName>
    <definedName name="contab" localSheetId="12">#REF!</definedName>
    <definedName name="contab" localSheetId="9">#REF!</definedName>
    <definedName name="contab">#REF!</definedName>
    <definedName name="_xlnm.Criteria" localSheetId="6">'POA 2025 FAFEF'!$A$2:$A$9</definedName>
    <definedName name="_xlnm.Criteria" localSheetId="5">'POA 2025 FISE'!$A$2:$A$9</definedName>
    <definedName name="_xlnm.Criteria" localSheetId="4">'POA 2025 general'!$A$2:$A$10</definedName>
    <definedName name="_xlnm.Criteria" localSheetId="7">'POA 2025 IED'!$A$2:$A$8</definedName>
    <definedName name="Excel_BuiltIn_Print_Area_1" localSheetId="3">#REF!</definedName>
    <definedName name="Excel_BuiltIn_Print_Area_1" localSheetId="15">#REF!</definedName>
    <definedName name="Excel_BuiltIn_Print_Area_1" localSheetId="23">#REF!</definedName>
    <definedName name="Excel_BuiltIn_Print_Area_1" localSheetId="16">#REF!</definedName>
    <definedName name="Excel_BuiltIn_Print_Area_1" localSheetId="24">#REF!</definedName>
    <definedName name="Excel_BuiltIn_Print_Area_1" localSheetId="1">#REF!</definedName>
    <definedName name="Excel_BuiltIn_Print_Area_1" localSheetId="0">#REF!</definedName>
    <definedName name="Excel_BuiltIn_Print_Area_1" localSheetId="21">#REF!</definedName>
    <definedName name="Excel_BuiltIn_Print_Area_1" localSheetId="20">#REF!</definedName>
    <definedName name="Excel_BuiltIn_Print_Area_1" localSheetId="18">#REF!</definedName>
    <definedName name="Excel_BuiltIn_Print_Area_1" localSheetId="19">#REF!</definedName>
    <definedName name="Excel_BuiltIn_Print_Area_1" localSheetId="17">#REF!</definedName>
    <definedName name="Excel_BuiltIn_Print_Area_1" localSheetId="11">#REF!</definedName>
    <definedName name="Excel_BuiltIn_Print_Area_1" localSheetId="8">#REF!</definedName>
    <definedName name="Excel_BuiltIn_Print_Area_1" localSheetId="22">#REF!</definedName>
    <definedName name="Excel_BuiltIn_Print_Area_1" localSheetId="35">#REF!</definedName>
    <definedName name="Excel_BuiltIn_Print_Area_1" localSheetId="30">#REF!</definedName>
    <definedName name="Excel_BuiltIn_Print_Area_1" localSheetId="34">#REF!</definedName>
    <definedName name="Excel_BuiltIn_Print_Area_1" localSheetId="10">#REF!</definedName>
    <definedName name="Excel_BuiltIn_Print_Area_1" localSheetId="14">#REF!</definedName>
    <definedName name="Excel_BuiltIn_Print_Area_1" localSheetId="6">#REF!</definedName>
    <definedName name="Excel_BuiltIn_Print_Area_1" localSheetId="5">#REF!</definedName>
    <definedName name="Excel_BuiltIn_Print_Area_1" localSheetId="7">#REF!</definedName>
    <definedName name="Excel_BuiltIn_Print_Area_1" localSheetId="2">#REF!</definedName>
    <definedName name="Excel_BuiltIn_Print_Area_1" localSheetId="13">#REF!</definedName>
    <definedName name="Excel_BuiltIn_Print_Area_1" localSheetId="12">#REF!</definedName>
    <definedName name="Excel_BuiltIn_Print_Area_1" localSheetId="9">#REF!</definedName>
    <definedName name="Excel_BuiltIn_Print_Area_1">#REF!</definedName>
    <definedName name="Excel_BuiltIn_Print_Area_2" localSheetId="3">#REF!</definedName>
    <definedName name="Excel_BuiltIn_Print_Area_2" localSheetId="15">#REF!</definedName>
    <definedName name="Excel_BuiltIn_Print_Area_2" localSheetId="23">#REF!</definedName>
    <definedName name="Excel_BuiltIn_Print_Area_2" localSheetId="16">#REF!</definedName>
    <definedName name="Excel_BuiltIn_Print_Area_2" localSheetId="24">#REF!</definedName>
    <definedName name="Excel_BuiltIn_Print_Area_2" localSheetId="1">#REF!</definedName>
    <definedName name="Excel_BuiltIn_Print_Area_2" localSheetId="0">#REF!</definedName>
    <definedName name="Excel_BuiltIn_Print_Area_2" localSheetId="21">#REF!</definedName>
    <definedName name="Excel_BuiltIn_Print_Area_2" localSheetId="20">#REF!</definedName>
    <definedName name="Excel_BuiltIn_Print_Area_2" localSheetId="18">#REF!</definedName>
    <definedName name="Excel_BuiltIn_Print_Area_2" localSheetId="19">#REF!</definedName>
    <definedName name="Excel_BuiltIn_Print_Area_2" localSheetId="17">#REF!</definedName>
    <definedName name="Excel_BuiltIn_Print_Area_2" localSheetId="11">#REF!</definedName>
    <definedName name="Excel_BuiltIn_Print_Area_2" localSheetId="8">#REF!</definedName>
    <definedName name="Excel_BuiltIn_Print_Area_2" localSheetId="22">#REF!</definedName>
    <definedName name="Excel_BuiltIn_Print_Area_2" localSheetId="35">#REF!</definedName>
    <definedName name="Excel_BuiltIn_Print_Area_2" localSheetId="30">#REF!</definedName>
    <definedName name="Excel_BuiltIn_Print_Area_2" localSheetId="34">#REF!</definedName>
    <definedName name="Excel_BuiltIn_Print_Area_2" localSheetId="10">#REF!</definedName>
    <definedName name="Excel_BuiltIn_Print_Area_2" localSheetId="14">#REF!</definedName>
    <definedName name="Excel_BuiltIn_Print_Area_2" localSheetId="6">#REF!</definedName>
    <definedName name="Excel_BuiltIn_Print_Area_2" localSheetId="5">#REF!</definedName>
    <definedName name="Excel_BuiltIn_Print_Area_2" localSheetId="7">#REF!</definedName>
    <definedName name="Excel_BuiltIn_Print_Area_2" localSheetId="2">#REF!</definedName>
    <definedName name="Excel_BuiltIn_Print_Area_2" localSheetId="13">#REF!</definedName>
    <definedName name="Excel_BuiltIn_Print_Area_2" localSheetId="12">#REF!</definedName>
    <definedName name="Excel_BuiltIn_Print_Area_2" localSheetId="9">#REF!</definedName>
    <definedName name="Excel_BuiltIn_Print_Area_2">#REF!</definedName>
    <definedName name="Excel_BuiltIn_Print_Area_4" localSheetId="3">#REF!</definedName>
    <definedName name="Excel_BuiltIn_Print_Area_4" localSheetId="15">#REF!</definedName>
    <definedName name="Excel_BuiltIn_Print_Area_4" localSheetId="23">#REF!</definedName>
    <definedName name="Excel_BuiltIn_Print_Area_4" localSheetId="16">#REF!</definedName>
    <definedName name="Excel_BuiltIn_Print_Area_4" localSheetId="24">#REF!</definedName>
    <definedName name="Excel_BuiltIn_Print_Area_4" localSheetId="1">#REF!</definedName>
    <definedName name="Excel_BuiltIn_Print_Area_4" localSheetId="0">#REF!</definedName>
    <definedName name="Excel_BuiltIn_Print_Area_4" localSheetId="21">#REF!</definedName>
    <definedName name="Excel_BuiltIn_Print_Area_4" localSheetId="20">#REF!</definedName>
    <definedName name="Excel_BuiltIn_Print_Area_4" localSheetId="18">#REF!</definedName>
    <definedName name="Excel_BuiltIn_Print_Area_4" localSheetId="19">#REF!</definedName>
    <definedName name="Excel_BuiltIn_Print_Area_4" localSheetId="17">#REF!</definedName>
    <definedName name="Excel_BuiltIn_Print_Area_4" localSheetId="11">#REF!</definedName>
    <definedName name="Excel_BuiltIn_Print_Area_4" localSheetId="8">#REF!</definedName>
    <definedName name="Excel_BuiltIn_Print_Area_4" localSheetId="22">#REF!</definedName>
    <definedName name="Excel_BuiltIn_Print_Area_4" localSheetId="35">#REF!</definedName>
    <definedName name="Excel_BuiltIn_Print_Area_4" localSheetId="30">#REF!</definedName>
    <definedName name="Excel_BuiltIn_Print_Area_4" localSheetId="34">#REF!</definedName>
    <definedName name="Excel_BuiltIn_Print_Area_4" localSheetId="10">#REF!</definedName>
    <definedName name="Excel_BuiltIn_Print_Area_4" localSheetId="14">#REF!</definedName>
    <definedName name="Excel_BuiltIn_Print_Area_4" localSheetId="6">#REF!</definedName>
    <definedName name="Excel_BuiltIn_Print_Area_4" localSheetId="5">#REF!</definedName>
    <definedName name="Excel_BuiltIn_Print_Area_4" localSheetId="7">#REF!</definedName>
    <definedName name="Excel_BuiltIn_Print_Area_4" localSheetId="2">#REF!</definedName>
    <definedName name="Excel_BuiltIn_Print_Area_4" localSheetId="13">#REF!</definedName>
    <definedName name="Excel_BuiltIn_Print_Area_4" localSheetId="12">#REF!</definedName>
    <definedName name="Excel_BuiltIn_Print_Area_4" localSheetId="9">#REF!</definedName>
    <definedName name="Excel_BuiltIn_Print_Area_4">#REF!</definedName>
    <definedName name="funcional" localSheetId="15">#REF!</definedName>
    <definedName name="funcional" localSheetId="23">#REF!</definedName>
    <definedName name="funcional" localSheetId="16">#REF!</definedName>
    <definedName name="funcional" localSheetId="1">#REF!</definedName>
    <definedName name="funcional" localSheetId="0">#REF!</definedName>
    <definedName name="funcional" localSheetId="21">#REF!</definedName>
    <definedName name="funcional" localSheetId="20">#REF!</definedName>
    <definedName name="funcional" localSheetId="18">#REF!</definedName>
    <definedName name="funcional" localSheetId="19">#REF!</definedName>
    <definedName name="funcional" localSheetId="17">#REF!</definedName>
    <definedName name="funcional" localSheetId="11">#REF!</definedName>
    <definedName name="funcional" localSheetId="8">#REF!</definedName>
    <definedName name="funcional" localSheetId="22">#REF!</definedName>
    <definedName name="funcional" localSheetId="35">#REF!</definedName>
    <definedName name="funcional" localSheetId="10">#REF!</definedName>
    <definedName name="funcional" localSheetId="14">#REF!</definedName>
    <definedName name="funcional" localSheetId="6">#REF!</definedName>
    <definedName name="funcional" localSheetId="5">#REF!</definedName>
    <definedName name="funcional" localSheetId="7">#REF!</definedName>
    <definedName name="funcional" localSheetId="2">#REF!</definedName>
    <definedName name="funcional" localSheetId="13">#REF!</definedName>
    <definedName name="funcional" localSheetId="12">#REF!</definedName>
    <definedName name="funcional" localSheetId="9">#REF!</definedName>
    <definedName name="funcional">#REF!</definedName>
    <definedName name="ied" localSheetId="3">#REF!</definedName>
    <definedName name="ied" localSheetId="15">#REF!</definedName>
    <definedName name="ied" localSheetId="23">#REF!</definedName>
    <definedName name="ied" localSheetId="16">#REF!</definedName>
    <definedName name="ied" localSheetId="24">#REF!</definedName>
    <definedName name="ied" localSheetId="1">#REF!</definedName>
    <definedName name="ied" localSheetId="0">#REF!</definedName>
    <definedName name="ied" localSheetId="21">#REF!</definedName>
    <definedName name="ied" localSheetId="20">#REF!</definedName>
    <definedName name="ied" localSheetId="18">#REF!</definedName>
    <definedName name="ied" localSheetId="19">#REF!</definedName>
    <definedName name="ied" localSheetId="17">#REF!</definedName>
    <definedName name="ied" localSheetId="11">#REF!</definedName>
    <definedName name="ied" localSheetId="8">#REF!</definedName>
    <definedName name="ied" localSheetId="22">#REF!</definedName>
    <definedName name="ied" localSheetId="35">#REF!</definedName>
    <definedName name="ied" localSheetId="32">#REF!</definedName>
    <definedName name="ied" localSheetId="30">#REF!</definedName>
    <definedName name="ied" localSheetId="34">#REF!</definedName>
    <definedName name="ied" localSheetId="10">#REF!</definedName>
    <definedName name="ied" localSheetId="14">#REF!</definedName>
    <definedName name="ied" localSheetId="6">#REF!</definedName>
    <definedName name="ied" localSheetId="5">#REF!</definedName>
    <definedName name="ied" localSheetId="7">#REF!</definedName>
    <definedName name="ied" localSheetId="2">#REF!</definedName>
    <definedName name="ied" localSheetId="13">#REF!</definedName>
    <definedName name="ied" localSheetId="12">#REF!</definedName>
    <definedName name="ied" localSheetId="9">#REF!</definedName>
    <definedName name="ied">#REF!</definedName>
    <definedName name="MAY" localSheetId="3">#REF!</definedName>
    <definedName name="MAY" localSheetId="15">#REF!</definedName>
    <definedName name="MAY" localSheetId="23">#REF!</definedName>
    <definedName name="MAY" localSheetId="16">#REF!</definedName>
    <definedName name="MAY" localSheetId="24">#REF!</definedName>
    <definedName name="MAY" localSheetId="1">#REF!</definedName>
    <definedName name="MAY" localSheetId="0">#REF!</definedName>
    <definedName name="MAY" localSheetId="21">#REF!</definedName>
    <definedName name="MAY" localSheetId="20">#REF!</definedName>
    <definedName name="MAY" localSheetId="18">#REF!</definedName>
    <definedName name="MAY" localSheetId="19">#REF!</definedName>
    <definedName name="MAY" localSheetId="17">#REF!</definedName>
    <definedName name="MAY" localSheetId="11">#REF!</definedName>
    <definedName name="MAY" localSheetId="8">#REF!</definedName>
    <definedName name="MAY" localSheetId="22">#REF!</definedName>
    <definedName name="MAY" localSheetId="35">#REF!</definedName>
    <definedName name="MAY" localSheetId="30">#REF!</definedName>
    <definedName name="MAY" localSheetId="34">#REF!</definedName>
    <definedName name="MAY" localSheetId="10">#REF!</definedName>
    <definedName name="MAY" localSheetId="14">#REF!</definedName>
    <definedName name="MAY" localSheetId="6">#REF!</definedName>
    <definedName name="MAY" localSheetId="5">#REF!</definedName>
    <definedName name="MAY" localSheetId="7">#REF!</definedName>
    <definedName name="MAY" localSheetId="2">#REF!</definedName>
    <definedName name="MAY" localSheetId="13">#REF!</definedName>
    <definedName name="MAY" localSheetId="12">#REF!</definedName>
    <definedName name="MAY" localSheetId="9">#REF!</definedName>
    <definedName name="MAY">#REF!</definedName>
    <definedName name="mayo" localSheetId="3">#REF!</definedName>
    <definedName name="mayo" localSheetId="15">#REF!</definedName>
    <definedName name="mayo" localSheetId="23">#REF!</definedName>
    <definedName name="mayo" localSheetId="16">#REF!</definedName>
    <definedName name="mayo" localSheetId="24">#REF!</definedName>
    <definedName name="mayo" localSheetId="1">#REF!</definedName>
    <definedName name="mayo" localSheetId="0">#REF!</definedName>
    <definedName name="mayo" localSheetId="21">#REF!</definedName>
    <definedName name="mayo" localSheetId="20">#REF!</definedName>
    <definedName name="mayo" localSheetId="18">#REF!</definedName>
    <definedName name="mayo" localSheetId="19">#REF!</definedName>
    <definedName name="mayo" localSheetId="17">#REF!</definedName>
    <definedName name="mayo" localSheetId="11">#REF!</definedName>
    <definedName name="mayo" localSheetId="8">#REF!</definedName>
    <definedName name="mayo" localSheetId="22">#REF!</definedName>
    <definedName name="mayo" localSheetId="35">#REF!</definedName>
    <definedName name="mayo" localSheetId="30">#REF!</definedName>
    <definedName name="mayo" localSheetId="34">#REF!</definedName>
    <definedName name="mayo" localSheetId="10">#REF!</definedName>
    <definedName name="mayo" localSheetId="14">#REF!</definedName>
    <definedName name="mayo" localSheetId="6">#REF!</definedName>
    <definedName name="mayo" localSheetId="5">#REF!</definedName>
    <definedName name="mayo" localSheetId="7">#REF!</definedName>
    <definedName name="mayo" localSheetId="2">#REF!</definedName>
    <definedName name="mayo" localSheetId="13">#REF!</definedName>
    <definedName name="mayo" localSheetId="12">#REF!</definedName>
    <definedName name="mayo" localSheetId="9">#REF!</definedName>
    <definedName name="mayo">#REF!</definedName>
    <definedName name="_xlnm.Print_Titles" localSheetId="3">' FORMATO 4 MIR '!$7:$9</definedName>
    <definedName name="_xlnm.Print_Titles" localSheetId="6">'POA 2025 FAFEF'!$1:$5</definedName>
    <definedName name="_xlnm.Print_Titles" localSheetId="5">'POA 2025 FISE'!$1:$5</definedName>
    <definedName name="_xlnm.Print_Titles" localSheetId="4">'POA 2025 general'!$1:$5</definedName>
    <definedName name="_xlnm.Print_Titles" localSheetId="7">'POA 2025 IED'!$1:$5</definedName>
    <definedName name="_xlnm.Print_Titles" localSheetId="2">'RESUMEN NARRATIVO'!$12:$12</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9" i="60" l="1"/>
  <c r="R49" i="59"/>
  <c r="S19" i="56"/>
  <c r="S18" i="56"/>
  <c r="S16" i="56"/>
  <c r="S15" i="56"/>
  <c r="S13" i="56"/>
  <c r="R13" i="56"/>
  <c r="Q13" i="56"/>
  <c r="P13" i="56"/>
  <c r="O13" i="56"/>
  <c r="N13" i="56"/>
  <c r="M13" i="56"/>
  <c r="S11" i="56"/>
  <c r="S10" i="56"/>
  <c r="S8" i="56"/>
  <c r="R8" i="56"/>
  <c r="Q8" i="56"/>
  <c r="P8" i="56"/>
  <c r="O8" i="56"/>
  <c r="N8" i="56"/>
  <c r="M8" i="56"/>
  <c r="S7" i="56"/>
  <c r="R7" i="56"/>
  <c r="Q7" i="56"/>
  <c r="P7" i="56"/>
  <c r="O7" i="56"/>
  <c r="N7" i="56"/>
  <c r="M7" i="56"/>
  <c r="S6" i="56"/>
  <c r="R6" i="56"/>
  <c r="Q6" i="56"/>
  <c r="P6" i="56"/>
  <c r="O6" i="56"/>
  <c r="N6" i="56"/>
  <c r="M6" i="56"/>
  <c r="S11" i="55"/>
  <c r="S10" i="55"/>
  <c r="R10" i="55"/>
  <c r="Q10" i="55"/>
  <c r="P10" i="55"/>
  <c r="O10" i="55"/>
  <c r="N10" i="55"/>
  <c r="M10" i="55"/>
  <c r="S8" i="55"/>
  <c r="R8" i="55"/>
  <c r="Q8" i="55"/>
  <c r="P8" i="55"/>
  <c r="O8" i="55"/>
  <c r="N8" i="55"/>
  <c r="M8" i="55"/>
  <c r="S7" i="55"/>
  <c r="R7" i="55"/>
  <c r="Q7" i="55"/>
  <c r="P7" i="55"/>
  <c r="O7" i="55"/>
  <c r="N7" i="55"/>
  <c r="M7" i="55"/>
  <c r="S6" i="55"/>
  <c r="R6" i="55"/>
  <c r="Q6" i="55"/>
  <c r="P6" i="55"/>
  <c r="O6" i="55"/>
  <c r="N6" i="55"/>
  <c r="M6" i="55"/>
  <c r="S14" i="54"/>
  <c r="S13" i="54"/>
  <c r="S12" i="54"/>
  <c r="S11" i="54"/>
  <c r="S10" i="54"/>
  <c r="R10" i="54"/>
  <c r="Q10" i="54"/>
  <c r="P10" i="54"/>
  <c r="O10" i="54"/>
  <c r="N10" i="54"/>
  <c r="M10" i="54"/>
  <c r="S8" i="54"/>
  <c r="R8" i="54"/>
  <c r="Q8" i="54"/>
  <c r="P8" i="54"/>
  <c r="O8" i="54"/>
  <c r="N8" i="54"/>
  <c r="M8" i="54"/>
  <c r="S7" i="54"/>
  <c r="R7" i="54"/>
  <c r="Q7" i="54"/>
  <c r="P7" i="54"/>
  <c r="O7" i="54"/>
  <c r="N7" i="54"/>
  <c r="M7" i="54"/>
  <c r="S6" i="54"/>
  <c r="R6" i="54"/>
  <c r="Q6" i="54"/>
  <c r="P6" i="54"/>
  <c r="O6" i="54"/>
  <c r="N6" i="54"/>
  <c r="M6" i="54"/>
  <c r="S12" i="22"/>
  <c r="S13" i="22"/>
  <c r="S8" i="22"/>
  <c r="S7" i="22"/>
  <c r="S6" i="22"/>
  <c r="R8" i="22"/>
  <c r="R7" i="22"/>
  <c r="R6" i="22"/>
  <c r="Q8" i="22"/>
  <c r="Q7" i="22"/>
  <c r="Q6" i="22"/>
  <c r="P8" i="22"/>
  <c r="P7" i="22"/>
  <c r="P6" i="22"/>
  <c r="O8" i="22"/>
  <c r="O7" i="22"/>
  <c r="O6" i="22"/>
  <c r="N8" i="22"/>
  <c r="N7" i="22"/>
  <c r="N6" i="22"/>
  <c r="M8" i="22"/>
  <c r="M7" i="22"/>
  <c r="M6" i="22"/>
  <c r="S16" i="22"/>
  <c r="S17" i="22"/>
  <c r="S18" i="22"/>
  <c r="S19" i="22"/>
  <c r="S29" i="22"/>
  <c r="S31" i="22"/>
  <c r="S32" i="22"/>
  <c r="S34" i="22"/>
  <c r="S35" i="22"/>
  <c r="S15" i="22"/>
  <c r="R15" i="22"/>
  <c r="Q15" i="22"/>
  <c r="P15" i="22"/>
  <c r="O15" i="22"/>
  <c r="N15" i="22"/>
  <c r="M15" i="22"/>
  <c r="AB32" i="31"/>
  <c r="AC30" i="31"/>
  <c r="AC27" i="31"/>
  <c r="AC28" i="31"/>
  <c r="AE32" i="29"/>
  <c r="AE33" i="29"/>
  <c r="R15" i="3"/>
</calcChain>
</file>

<file path=xl/sharedStrings.xml><?xml version="1.0" encoding="utf-8"?>
<sst xmlns="http://schemas.openxmlformats.org/spreadsheetml/2006/main" count="4439" uniqueCount="844">
  <si>
    <t>UR</t>
  </si>
  <si>
    <t>Finalidad</t>
  </si>
  <si>
    <t>Función</t>
  </si>
  <si>
    <t>Partida</t>
  </si>
  <si>
    <t>Monto</t>
  </si>
  <si>
    <t>Total</t>
  </si>
  <si>
    <t>Clave</t>
  </si>
  <si>
    <t>K</t>
  </si>
  <si>
    <t>Proyectos de Inversión</t>
  </si>
  <si>
    <t>S</t>
  </si>
  <si>
    <t>Sujetos a Reglas de Operación</t>
  </si>
  <si>
    <t>2.3.1 Prestación de Servicios de Salud a la Comunidad</t>
  </si>
  <si>
    <t>Tipo de Gasto</t>
  </si>
  <si>
    <t>Fondo de Aportaciones para la Infraestructura Social (FAIS)</t>
  </si>
  <si>
    <t>Fondo de Aportaciones para el Fortalecimiento de las Entidades Federativas (FAFEF)</t>
  </si>
  <si>
    <t>Inversión Estatal Directa</t>
  </si>
  <si>
    <t>Región Geográfica</t>
  </si>
  <si>
    <t>Objetivo</t>
  </si>
  <si>
    <t>Estrategia</t>
  </si>
  <si>
    <t>Línea de Acción</t>
  </si>
  <si>
    <t>Modalidad Pp</t>
  </si>
  <si>
    <t>Sector</t>
  </si>
  <si>
    <t>GOBIERNO DEL ESTADO DE GUERRERO</t>
  </si>
  <si>
    <t>SECRETARÍA DE FINANZAS Y ADMINISTRACIÓN</t>
  </si>
  <si>
    <t>Estructura Funcional</t>
  </si>
  <si>
    <t>Estructura Programática</t>
  </si>
  <si>
    <t>Clave Pp</t>
  </si>
  <si>
    <t>* Plan Estatal de Desarrollo</t>
  </si>
  <si>
    <t>FORMATO PARA LA INTEGRACIÓN DE LA CLAVE PRESUPUESTARIA</t>
  </si>
  <si>
    <t>Formato 1. Árbol de Problemas</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</si>
  <si>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</si>
  <si>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</si>
  <si>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</si>
  <si>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</si>
  <si>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</si>
  <si>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</si>
  <si>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</si>
  <si>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</si>
  <si>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</si>
  <si>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</si>
  <si>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</si>
  <si>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</si>
  <si>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</si>
  <si>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</si>
  <si>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C.2</t>
  </si>
  <si>
    <t>Actividades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</si>
  <si>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</si>
  <si>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</si>
  <si>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</si>
  <si>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</si>
  <si>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</si>
  <si>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</si>
  <si>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</si>
  <si>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</si>
  <si>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</si>
  <si>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</si>
  <si>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</si>
  <si>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</si>
  <si>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</si>
  <si>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</si>
  <si>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</si>
  <si>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</si>
  <si>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</si>
  <si>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Transversalidad de  Género</t>
  </si>
  <si>
    <t>Agenda 2030</t>
  </si>
  <si>
    <t>PED (2022-2027)</t>
  </si>
  <si>
    <t>1°   Trimestre</t>
  </si>
  <si>
    <t>2°   Trimestre</t>
  </si>
  <si>
    <t>3° Trimestre</t>
  </si>
  <si>
    <t>4° Trimestre</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</si>
  <si>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</si>
  <si>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</si>
  <si>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</si>
  <si>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</si>
  <si>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</si>
  <si>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</si>
  <si>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</si>
  <si>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</si>
  <si>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</si>
  <si>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</si>
  <si>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</si>
  <si>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</si>
  <si>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</si>
  <si>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</si>
  <si>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</si>
  <si>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</si>
  <si>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</si>
  <si>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</si>
  <si>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</si>
  <si>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</si>
  <si>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</si>
  <si>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</si>
  <si>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</si>
  <si>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</si>
  <si>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</si>
  <si>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</si>
  <si>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</si>
  <si>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</si>
  <si>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</si>
  <si>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</si>
  <si>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</si>
  <si>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</si>
  <si>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</si>
  <si>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</si>
  <si>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</si>
  <si>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</si>
  <si>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</si>
  <si>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</si>
  <si>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</si>
  <si>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</si>
  <si>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</si>
  <si>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</si>
  <si>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</si>
  <si>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</si>
  <si>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</si>
  <si>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</si>
  <si>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</si>
  <si>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</si>
  <si>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</si>
  <si>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</si>
  <si>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</si>
  <si>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</si>
  <si>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</si>
  <si>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</si>
  <si>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</si>
  <si>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</si>
  <si>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</si>
  <si>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</si>
  <si>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</si>
  <si>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</si>
  <si>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</si>
  <si>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</si>
  <si>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</si>
  <si>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</si>
  <si>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</si>
  <si>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</si>
  <si>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</si>
  <si>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</si>
  <si>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</si>
  <si>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</si>
  <si>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</si>
  <si>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</si>
  <si>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</si>
  <si>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</si>
  <si>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</si>
  <si>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</si>
  <si>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</si>
  <si>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</si>
  <si>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</si>
  <si>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</si>
  <si>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</si>
  <si>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</si>
  <si>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Correo electrónico institucional</t>
  </si>
  <si>
    <t>Teléfono institucional</t>
  </si>
  <si>
    <t xml:space="preserve">Región </t>
  </si>
  <si>
    <t> 01 Acapulco     </t>
  </si>
  <si>
    <t>02 Centro</t>
  </si>
  <si>
    <t>03 Costa Chica     </t>
  </si>
  <si>
    <t>04 Costa Grande</t>
  </si>
  <si>
    <t>05 Norte</t>
  </si>
  <si>
    <t xml:space="preserve">06 Montaña </t>
  </si>
  <si>
    <t xml:space="preserve">07 Tierra Caliente </t>
  </si>
  <si>
    <t>Municipio</t>
  </si>
  <si>
    <t xml:space="preserve">Localidad </t>
  </si>
  <si>
    <t>FIN (19)</t>
  </si>
  <si>
    <r>
      <t>PROP</t>
    </r>
    <r>
      <rPr>
        <sz val="10"/>
        <rFont val="Encode Sans Compressed"/>
      </rPr>
      <t>Ó</t>
    </r>
    <r>
      <rPr>
        <b/>
        <sz val="10"/>
        <rFont val="Encode Sans Compressed"/>
      </rPr>
      <t>SITO (20)</t>
    </r>
  </si>
  <si>
    <t>C O M P O N E N T E S (21)</t>
  </si>
  <si>
    <t>A   C   T   I   V   I   D   A   D   E   S (22)</t>
  </si>
  <si>
    <t xml:space="preserve">Contribuir al derecho a la protección de la salud mediante el acceso digno, corresponsable, oportuno, eficiente y con altos estándares de calidad que aseguren la equidad en la prestación de los servicios en el Estado de Guerrero. </t>
  </si>
  <si>
    <t>Secretaría de Salud</t>
  </si>
  <si>
    <t>3.c</t>
  </si>
  <si>
    <t xml:space="preserve">3.1
3.2
3.3
3.4
3.5
3.6
3.7
3.8
3.9
</t>
  </si>
  <si>
    <t>1.12.1</t>
  </si>
  <si>
    <t>1.12.1.1</t>
  </si>
  <si>
    <t>La población del Estado de Guerrero cuenta con Servicios de salud de calidad en salud mental, oncológica y de unidades aplicativas para atender las actividades forenses.</t>
  </si>
  <si>
    <t>IED,FISE Y FAFEF</t>
  </si>
  <si>
    <t>Tasa general de mortalidad</t>
  </si>
  <si>
    <t>Numero de defunciones de un año en el área geográfica seleccionada, en el año de referencia  / Número de nacidos vivos en el año de referencia * 1000</t>
  </si>
  <si>
    <t>Permite cuantificar  las defunciones  en un determinado tiempo.</t>
  </si>
  <si>
    <t>Eficacia</t>
  </si>
  <si>
    <t>Anual</t>
  </si>
  <si>
    <t>2024</t>
  </si>
  <si>
    <t>Tasa</t>
  </si>
  <si>
    <t>https://www.guerrero.gob.mx/dependencia/sector-central/secretaria-de-salud/'Dirección General de Infomación en Salud (DGIS) (anual), Estadística de Mortalidad INEGI (anual)</t>
  </si>
  <si>
    <t>La población acude a recibir la atención médica en las Unidades de Salud y participa en la promoción de la Salud.</t>
  </si>
  <si>
    <t>Médicos generales y especialistas por cada mil habitantens (poblacion no derechohabiente)</t>
  </si>
  <si>
    <t>Número total de médicos generales y especialistas en contacto con el paciente / población total * 1,000 para un año y área geográfica determinada.</t>
  </si>
  <si>
    <t>Indica conocer los médicos que estan en contacto con la población que acude a las Unidades de Salud a recibir  servicios de salud.</t>
  </si>
  <si>
    <t>Razón</t>
  </si>
  <si>
    <t>muertes materna de mujeres sin seguridad social: www.sinais.salud.gob.mx/basededatos/cubos y numero de nacidos vivos de madres sin seguridad social www.sinais.salud.gob.mx/basededatos/cubos</t>
  </si>
  <si>
    <t>La población sin seguridad social laboral atiende las recomendaciones que le otorgan  los servicios de salud de manera gratuita.</t>
  </si>
  <si>
    <t xml:space="preserve">Programa de Infraestructura en Salud (FISE) </t>
  </si>
  <si>
    <t>1.14.1</t>
  </si>
  <si>
    <t>1.14.1.1</t>
  </si>
  <si>
    <t>Programa de Infraestructura en Salud (FAFEF)</t>
  </si>
  <si>
    <t>IED</t>
  </si>
  <si>
    <t>C.3</t>
  </si>
  <si>
    <t>Transferencia de recursos realizada a las Entidades Federativas (Aportación Líquida Estatal)</t>
  </si>
  <si>
    <t>Subsecretaría de Administración y Finanzas</t>
  </si>
  <si>
    <t>3.b</t>
  </si>
  <si>
    <t>1.11.1</t>
  </si>
  <si>
    <t>1.11.1.3</t>
  </si>
  <si>
    <t>C.4</t>
  </si>
  <si>
    <t xml:space="preserve">Reforzamiento Institucional del Servicio Medico Forense </t>
  </si>
  <si>
    <t>Servicio Medico Forense</t>
  </si>
  <si>
    <t>5.2        6.2        6.3       8.8       9.b     11.2   11.5  13.1  16.1  16.2  16.5</t>
  </si>
  <si>
    <t>1.11.1.1</t>
  </si>
  <si>
    <t>C.5</t>
  </si>
  <si>
    <t xml:space="preserve">Programa para el Seguimiento del Tratamiento de las Niñas y Niños con Cáncer en  los Rubros de Transporte y Hospedaje </t>
  </si>
  <si>
    <t>Dirección de Epidemiología y Medicina Preventiva</t>
  </si>
  <si>
    <t>C.6</t>
  </si>
  <si>
    <t xml:space="preserve">Programa de Salud Mental Dirigido a Niñas, Niños y Adolescentes </t>
  </si>
  <si>
    <t xml:space="preserve">Consejo Estatal de Salud Mental y Contra las Adicciones (CESAMA) </t>
  </si>
  <si>
    <t>1.3.1</t>
  </si>
  <si>
    <t>1.3.1.1</t>
  </si>
  <si>
    <t xml:space="preserve">FISE </t>
  </si>
  <si>
    <t>Contribuye al derecho a  la salud mediante el acceso digno,que asegure la equidad en la prestación de los servicios .</t>
  </si>
  <si>
    <t>Trimestral</t>
  </si>
  <si>
    <t>Porcentaje</t>
  </si>
  <si>
    <t>Subdirección de Obras y Mantenimiento, Departamento de Supervisión de Obras y Departamento de Conservación y Mantenimiento  (Bitácora de obra convencional)</t>
  </si>
  <si>
    <t>Las empresas constructoras cumplen con los requisitos de las convocatorias de licitación de obras del programa FISE</t>
  </si>
  <si>
    <t>FAFEF</t>
  </si>
  <si>
    <t>Las empresas constructoras cumplen con los requisitos de las convocatorias de licitación de obras del programa FAFEF</t>
  </si>
  <si>
    <t>Avance financiero de los proyectos de infraestructura física (obra y equipo) en materia de salud.</t>
  </si>
  <si>
    <t>(Recursos transferidos acumulados a la fecha del reporte, correspondientes a los acuerdos del Comité Técnico vigentes) + (Recursos liberados de los acuerdos vigentes, acumulados a la fecha del reporte) / (Recursos autorizados para el financiamiento de proyectos de infraestructura física (obra y equipo), correspondientes a los acuerdos vigentes) X 100</t>
  </si>
  <si>
    <t>Página oficial de la Secretaría de Salud del Estado de Guerrero   https://www.guerrero.gob.mx/dependencia/sector-central/secretaria-de-salud/</t>
  </si>
  <si>
    <t>Se transfiere oportunamente los recursos al Estado de Guerrero de acuerdo al Convenio de Coordinación.</t>
  </si>
  <si>
    <t>Porcentaje de procedimientos forenses tecnicos concluidos.</t>
  </si>
  <si>
    <t>(Reporte de los procedimientos técnicos cadavéricos concluidos/número de casos requeridos de levantamientos cadavéricos)*100</t>
  </si>
  <si>
    <t xml:space="preserve">Mide la casuistica forense como para parametro de representatividad de indices de seguridad publica </t>
  </si>
  <si>
    <t>trimestral</t>
  </si>
  <si>
    <t>porcentaje</t>
  </si>
  <si>
    <t>https://www.guerrero.gob.mx/dependencia/sector-central/secretaria-de-salud/</t>
  </si>
  <si>
    <t xml:space="preserve">La fiscalía requiere de las opiniones médicas forenses desprendidas de los procedimientos de ley </t>
  </si>
  <si>
    <t>Porcentaje de Niñas, Niños y Adolescentes  que culminan el tratamiento con éxito</t>
  </si>
  <si>
    <t>(Número de NNA que culminan el tratamiento con éxito / población total de NNA atentidos) *100</t>
  </si>
  <si>
    <t>Identificar el total de pacientes que acudieron a sus citas de control así como el número de pacientes que presentaron abandono al tratamiento.</t>
  </si>
  <si>
    <t>https://rhove.sinave.gob.mx/</t>
  </si>
  <si>
    <t>Los niños, niñas con cáncer acuden al seguimiento de su tratamiento</t>
  </si>
  <si>
    <t>(Número de poblacion NNA atendidas en trastornos mentales/Número de poblacion NNA detectadas en trastornos mentales)*100</t>
  </si>
  <si>
    <t>Los niños, niñas y adolescentes que son atendidos con intervenciones psicológicas</t>
  </si>
  <si>
    <t>1.14.2</t>
  </si>
  <si>
    <t>1.14.1.2</t>
  </si>
  <si>
    <t>A.1.1</t>
  </si>
  <si>
    <t>A.1.2</t>
  </si>
  <si>
    <t>A.1.3</t>
  </si>
  <si>
    <t>A.1.4</t>
  </si>
  <si>
    <t>A.1.5</t>
  </si>
  <si>
    <t>A.1.6</t>
  </si>
  <si>
    <t>A.1.7</t>
  </si>
  <si>
    <t>A.1.8</t>
  </si>
  <si>
    <t>A.1.9</t>
  </si>
  <si>
    <t>A.1.11</t>
  </si>
  <si>
    <t>A.1.12</t>
  </si>
  <si>
    <t>A.1.13</t>
  </si>
  <si>
    <t>A.1.10</t>
  </si>
  <si>
    <t>FISE</t>
  </si>
  <si>
    <t>A.2.1</t>
  </si>
  <si>
    <t>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</si>
  <si>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Mantenimiento de las salas de necropias para la práctica de procedimientos (necropsias de ley)</t>
  </si>
  <si>
    <t>1.11.2</t>
  </si>
  <si>
    <t>1.11.1.2</t>
  </si>
  <si>
    <t>Mantenimiento de unidades vehículares para el servicio Médico Forense</t>
  </si>
  <si>
    <t>1.11.3</t>
  </si>
  <si>
    <t>Porcentaje de Niñas, Niños y Adolescentes con diagnóstico de cáncer, que cumplieron con sus citas de control en el año.</t>
  </si>
  <si>
    <t>Capacitación a Médicos y Enfermeras en padecimientos oncológicos y psicooncológicos  en NNA</t>
  </si>
  <si>
    <t>1.12.1.2</t>
  </si>
  <si>
    <t>Brindar campañas preventivas en trastornos mentales, neurológicos y de sustancias en la población infantojuvenil dentro del sistema escolarizado.</t>
  </si>
  <si>
    <t>Capacitar al personal docente, administrativo y asesores técnicos pedagógicos sobre la detección de trastornos mentales.</t>
  </si>
  <si>
    <t>Recursos destinados para el gasto de operación de las unidades médicas del Estado de Guerrero, destinado a la atención de la población sin seguridad social</t>
  </si>
  <si>
    <t>Monto comprobado por el Estado de Guerrero, acumulado a la fecha de cálculo del indicador en materia de compra de medicamentos directamente relacionados con la atención médica de la población sin seguridad social) / (Total de recursos convenidos para el ejercicio fiscal X .18) X 100</t>
  </si>
  <si>
    <t>Asegurar que los recursos transferidos a las entidades federarivas, se ejerzan en las actividades sustantivas del programa.</t>
  </si>
  <si>
    <t xml:space="preserve">Porcentaje de mantenimiento a salas de necropsias </t>
  </si>
  <si>
    <t>(Número de mantenimiento realizadas a las salas de necropsias /Número de mantenimientos programadas a las salas de necropsias)*100</t>
  </si>
  <si>
    <t xml:space="preserve">Mantenimiento integral de las salas de necropias </t>
  </si>
  <si>
    <t>Las empresas contratadas para realizar el mantenimiento de las salas de necropsias la realizan correctamente.</t>
  </si>
  <si>
    <t>Porcentaje de mantenimiento de unidades vehículares</t>
  </si>
  <si>
    <t>'Mantenimiento a unidades vehiculares</t>
  </si>
  <si>
    <t>Los talleres mecánicos cumplen con el mantenimiento de los vehículos</t>
  </si>
  <si>
    <t>(Número de casos de NNA que culminan el tratamiento con exito /poblacion total de NNA atendidos)*100</t>
  </si>
  <si>
    <t>Los pacientes y acompañantes acuden al seguimiento de su tratamiento</t>
  </si>
  <si>
    <t>El personal Médico y de Enfermeria, se interesa en la capacitación sobre los principales padecimientos oncológicos que se presentan en los menores de 18 años.</t>
  </si>
  <si>
    <t>Porcentaje de campañas realizadas para niños, niñas y adolecentes con trastornos mentales, neurológicos y por sustancias.</t>
  </si>
  <si>
    <t>(Número de campañas realizadas/número de campañas programadas)*100</t>
  </si>
  <si>
    <t>Es el número de actividades realizadas en el ámbito educativo con la finalidad de prevenir y brindar la promoción de la salud mental.</t>
  </si>
  <si>
    <t xml:space="preserve">Los niños, niñas y adolescentes que asisten a las campañas preventivas escolares. </t>
  </si>
  <si>
    <t>Porcentaje de capacitaciones otorgadas a docentes, administrativos y asesores técnicos pedagógicos sobre la detección de trastornos mentales.</t>
  </si>
  <si>
    <t>(Número de capacitaciones otorgadas/número de capacitaciones programadas)*100</t>
  </si>
  <si>
    <t>Capacitaciones otorgada a personal docente, administrativo y asesores técnicos pedagógicos en trastornos mentales, neurológicos y por consumo de sustancias en niños, niñas y adolescentes.</t>
  </si>
  <si>
    <t xml:space="preserve">El personal docente, administrativo y de apoyo técnico pedagógico que acude a las capacitaciones en temas de salud mental para niños, niñas y adolescentes. </t>
  </si>
  <si>
    <t>A.3.1</t>
  </si>
  <si>
    <t>A.4.1</t>
  </si>
  <si>
    <t>A.4.2</t>
  </si>
  <si>
    <t>A.5.1</t>
  </si>
  <si>
    <t>A.5.2</t>
  </si>
  <si>
    <t>A.6.1</t>
  </si>
  <si>
    <t>A.6.2</t>
  </si>
  <si>
    <t>Tlapehuala</t>
  </si>
  <si>
    <t>Iguala de la Independencia</t>
  </si>
  <si>
    <t xml:space="preserve">Chilpancingo </t>
  </si>
  <si>
    <t>Chilpancingo de los Bravo</t>
  </si>
  <si>
    <t>Tlapa</t>
  </si>
  <si>
    <t xml:space="preserve">Iguala </t>
  </si>
  <si>
    <t>Tlapa de Comonfort</t>
  </si>
  <si>
    <t>Técpan de Galeana</t>
  </si>
  <si>
    <t>Técpan</t>
  </si>
  <si>
    <t>Ometepec</t>
  </si>
  <si>
    <t>Acapulco de Juárez</t>
  </si>
  <si>
    <t>Cd.Renacimiento</t>
  </si>
  <si>
    <t xml:space="preserve">Rehabilitación del Edificio Jurisdiccional </t>
  </si>
  <si>
    <t>Rehabilitación del Edificio Jurisdiccional</t>
  </si>
  <si>
    <t>Rehabilitación del Laboratorio Antirrábico</t>
  </si>
  <si>
    <t xml:space="preserve">Rehabilitación del Centro Estatal de Medicina Transfusional </t>
  </si>
  <si>
    <t>Rehabilitación del Centro Ambulatorio para la Prevención y Atención del Sida e Infecciones de Transmisión Sexual(CAPASITS)</t>
  </si>
  <si>
    <t xml:space="preserve">Rehabilitación del Centro Ambulatorio para la Prevención y Atención del Sida e Infecciones de Transmisión Sexual(CAPASITS) </t>
  </si>
  <si>
    <t xml:space="preserve">Rehabilitación del Banco de Sangre Regional </t>
  </si>
  <si>
    <t>Rehabilitación del Banco de Sangre Regional, Zona Centro</t>
  </si>
  <si>
    <t>Construcción del Mortuorio en la Región Montaña</t>
  </si>
  <si>
    <t>Subsecretaría de Planeación</t>
  </si>
  <si>
    <t>Porcentaje de m2 del Edificio jurisdiccional de Acapulco</t>
  </si>
  <si>
    <t>Porcentaje de m2 del Centro del Laboratorio Antirrábico  de Cd. Renacimiento</t>
  </si>
  <si>
    <t>Porcentaje de m2 del Centro Ambulatorio para la Prevención y Atención del Sida e Infecciones de Transmisión Sexual de Chilpancingo</t>
  </si>
  <si>
    <t>Porcentaje de m2 del Centro Ambulatorio para la Prevención y Atención del Sida e Infecciones de Transmisión Sexual de Acapulco</t>
  </si>
  <si>
    <t>Porcentaje de m2 del Banco de Sangre de Tlapa</t>
  </si>
  <si>
    <t xml:space="preserve">Porcentaje de m2 de Construcción del Mortuorio en Tlapa </t>
  </si>
  <si>
    <t>Porcentaje de m2 del Edificio jurisdiccional de Tlapehuala</t>
  </si>
  <si>
    <t>Porcentaje de m2 del Edificio jurisdiccional de Iguala</t>
  </si>
  <si>
    <t>Porcentaje de m2 del Edificio jurisdiccional de Chilpancingo</t>
  </si>
  <si>
    <t>Porcentaje de m2 del Edificio jurisdiccional de Tlapa</t>
  </si>
  <si>
    <t>Porcentaje de m2 del Edificio jurisdiccional de Técpan</t>
  </si>
  <si>
    <t>Porcentaje de m2 del Edificio jurisdiccional de Ometepec</t>
  </si>
  <si>
    <t>M2 Rehabilitados del Edificio jurisdiccional de Tlapehuala / m2 programados del Edificio jurisdiccional de Tlapehuala* 100</t>
  </si>
  <si>
    <t>M2 Rehabilitados del Edificio jurisdiccional de Iguala / m2 programados del Edificio jurisdiccional de Iguala* 100</t>
  </si>
  <si>
    <t>M2 Rehabilitados del Edificio jurisdiccional de Chilpancingo / m2 programados del Edificio jurisdiccional de Chilpancingo* 100</t>
  </si>
  <si>
    <t>M2 Rehabilitados del Edificio jurisdiccional de Tlapa / m2 programados del Edificio jurisdiccional de Tlapa* 100</t>
  </si>
  <si>
    <t>M2 Rehabilitados del Edificio jurisdiccional de Técpan / m2 programados del Edificio jurisdiccional de Técpan* 100</t>
  </si>
  <si>
    <t>M2 Rehabilitados del Edificio jurisdiccional de Ometepec / m2 programados del Edificio jurisdiccional de Técpan* 101</t>
  </si>
  <si>
    <t>M2 Rehabilitados del Laboratorio Antirrábico de Cd.Renacimiento  / m2 programados del  Laboratorio Antirrábico de Cd.Renacimiento* 100</t>
  </si>
  <si>
    <t>Porcentaje de m2 del Centro Centro Estatal de Medicina Transfusional de Cd. Renacimiento</t>
  </si>
  <si>
    <t>M2  Rehabilitados del  Centro Estatal de Medicina Transfusional deCd. Renacimiento/ m2 programados del  Centro Centro Estatal de Medicina Transfusional de Cd. Renacimiento* 100</t>
  </si>
  <si>
    <t>M2  Rehabilitados del Centro Ambulatorio para la Prevención y Atención del Sida e Infecciones de Transmisión Sexual de Chilpancingo/ m2 programados del Centro Ambulatorio para la Prevención y Atención del Sida e Infecciones de Transmisión Sexual de Chilpancingo* 100</t>
  </si>
  <si>
    <t>M2  Rehabilitados del Centro Ambulatorio para la Prevención y Atención del Sida e Infecciones de Transmisión Sexual de Cd. Renacimiento/ m2 programados del Centro Ambulatorio para la Prevención y Atención del Sida e Infecciones de Transmisión Sexual de Cd. Renacimirnto* 100</t>
  </si>
  <si>
    <t>M2 Rehabilitados del Banco de Sangre Regional de Tlapa / m2 programados  del Banco de Sangre Regional de Tlapa* 100</t>
  </si>
  <si>
    <t>Porcentaje de m2 del Banco de Sangre de Chilpancingo</t>
  </si>
  <si>
    <t>M2 Rehabilitados del Banco de Sangre de Chilpancingo / m2 programados  del Banco de Sangre de Chilpancingo* 100</t>
  </si>
  <si>
    <t>M2 construidos del Mortuorio en Tlapa  / m2 programados del Mortuorio en Tlapa * 100</t>
  </si>
  <si>
    <t>Mide la eficiencia de los servicios de Salud en áreas Administrativas.</t>
  </si>
  <si>
    <t xml:space="preserve"> Permite la identificación oportuna de los casos de rabia.</t>
  </si>
  <si>
    <t>Mide  los procesos de recolección, prepa ración, almacenamiento, distribución, administración y evaluación del efecto de los productos sanguíneos.</t>
  </si>
  <si>
    <t>Mide  el servicio de prevención y promoción , además de otorgar apoyo psicológico y de trabajo social . </t>
  </si>
  <si>
    <t xml:space="preserve">Mide la  calidad de los componentes sanguíneos en el sistema  de suministro de sangre </t>
  </si>
  <si>
    <t>Mide la calidad del servicio funebre.</t>
  </si>
  <si>
    <t>3.5.1</t>
  </si>
  <si>
    <t>Porcentaje de poblacion NNA atendida en trastornos mentales</t>
  </si>
  <si>
    <t xml:space="preserve">Atención brindada a niñas, niños y adolescentes a través de campañas integralesde de prevención, promoción e intervención </t>
  </si>
  <si>
    <t xml:space="preserve">La población guerrerense carece al derecho a la protección de la salud mediante el acceso digno, corresponsable, oportuno, eficiente y con altos estándares de calidad que aseguren la equidad en la prestación de los servicios. </t>
  </si>
  <si>
    <t>Alta presencia de enfermedades.</t>
  </si>
  <si>
    <t>Deficiente servicio de atención a los deudos.</t>
  </si>
  <si>
    <t>Incremento de los trastornos mentales en la población infantojuvenil</t>
  </si>
  <si>
    <t>Incremento en la tasa de mortalidad en padecimientos oncológicos</t>
  </si>
  <si>
    <t>Menor esperanza de vida de la población</t>
  </si>
  <si>
    <t>Deterioro de infraestructura en atención a la salud.</t>
  </si>
  <si>
    <t>Falta de información pericial a la carpeta de investigación.</t>
  </si>
  <si>
    <t>No se identifican los trastornos en salud mental en la población infantojuvenil</t>
  </si>
  <si>
    <t>Incremento de padecimientos oncológicos en la población infantil</t>
  </si>
  <si>
    <t xml:space="preserve">Baja calidad de vida en la salud de la población de las comunidades. </t>
  </si>
  <si>
    <t>La población del Estado de Guerrero, carece de servicios de salud de calidad en el primero y segundo nivel de atención y principalmente en salud mental, oncológica y de unidades aplicativas para atender las actividades forenses.</t>
  </si>
  <si>
    <t>Infraestructura inadecuada y no funcional</t>
  </si>
  <si>
    <t>Infraestructura inadecuada y no funcional en las unidades forenses</t>
  </si>
  <si>
    <t>Ineficiente atención a niñas y niños en atención de salud mental en el sistema educativo</t>
  </si>
  <si>
    <t>Abandono al tratamiento oncológico</t>
  </si>
  <si>
    <t>Insatisfacción de la población por no recibir consultas médicas y medicamentos oportunos.</t>
  </si>
  <si>
    <t>Incumplimiento de normatividad vigente con base al Modelo de Atención Integral (MAI)</t>
  </si>
  <si>
    <t>Abandono histórico del Servicio Medico Forense</t>
  </si>
  <si>
    <t>Insuficiente promoción y difusión para la atención de los trastornos mentales en la infancia en el sistema educativo</t>
  </si>
  <si>
    <t xml:space="preserve"> familias con escasos recursos no asisten a las consultas oncológicas</t>
  </si>
  <si>
    <t>Escasa dignificación de  unidades de salud para una atención de alto sentido humanitario.</t>
  </si>
  <si>
    <t xml:space="preserve">La población guerrerense cuenta con el derecho a la protección de la salud mediante el acceso digno, corresponsable, oportuno, eficiente y con altos estándares de calidad que aseguren la equidad en la prestación de los servicios. </t>
  </si>
  <si>
    <t>Baja presencia de enfermedades.</t>
  </si>
  <si>
    <t>Eficiente servicio de atención a los deudos.</t>
  </si>
  <si>
    <t>Decremento de los trastornos mentales en la población infantojuvenil</t>
  </si>
  <si>
    <t>Decremento en la tasa de mortalidad en padecimientos oncológicos</t>
  </si>
  <si>
    <t>Mayor esperanza de vida de la población</t>
  </si>
  <si>
    <t>Mejora a la infraestructura de salud.</t>
  </si>
  <si>
    <t>Suficiente de información pericial a la carpeta de investigación.</t>
  </si>
  <si>
    <t>Se identifican los trastornos en salud mental en la población infantojuvenil</t>
  </si>
  <si>
    <t>Decremento de padecimientos oncológicos en la población infantil</t>
  </si>
  <si>
    <t xml:space="preserve">Alta calidad de vida en la salud de la población de las comunidades. </t>
  </si>
  <si>
    <t>La población del Estado de Guerrero, cuenta con  servicios de salud de calidad en el primero y segundo nivel de atención y principalmente en salud mental, oncológica y de unidades aplicativas para atender las actividades forenses.</t>
  </si>
  <si>
    <t>Infraestructura adecuada y funcional</t>
  </si>
  <si>
    <t>Infraestructura adecuada y funcional en las unidades forenses</t>
  </si>
  <si>
    <t>Eficiente atención a niñas y niños en atención de salud mental en el sistema educativo</t>
  </si>
  <si>
    <t>Asisten al tratamiento oncológico</t>
  </si>
  <si>
    <t>Satisfacción de la población por recibir consultas médicas y medicamentos oportunos.</t>
  </si>
  <si>
    <t>Cumplimiento de normatividad vigente con base al Modelo de Atención Integral (MAI)</t>
  </si>
  <si>
    <t>Atención al Servicio Medico Forense</t>
  </si>
  <si>
    <t>Suficiente promoción y difusión para la atención de los trastornos mentales en la infancia en el sistema educativo</t>
  </si>
  <si>
    <t xml:space="preserve"> familias con escasos recursos asisten a las consultas oncológicas</t>
  </si>
  <si>
    <t>Dignificación de  unidades de salud para una atención de alto sentido humanitario.</t>
  </si>
  <si>
    <t>Contribuir al derecho a la protección de la salud</t>
  </si>
  <si>
    <t xml:space="preserve">El acceso digno, corresponsable, oportuno, eficiente y con altos estándares de calidad que aseguren la equidad en la prestación de los servicios en el Estado de Guerrero. </t>
  </si>
  <si>
    <t>Propósito</t>
  </si>
  <si>
    <t>&lt;</t>
  </si>
  <si>
    <t>La población del Estado de Guerrero</t>
  </si>
  <si>
    <t>Cuenta</t>
  </si>
  <si>
    <t>con Servicios de salud de calidad en salud mental, oncológica y de unidades aplicativas para atender las actividades forenses.</t>
  </si>
  <si>
    <t>Transferencia de recursos realizada a las Entidades Federativas</t>
  </si>
  <si>
    <t>Aportado</t>
  </si>
  <si>
    <t>Atendido</t>
  </si>
  <si>
    <t>Dirección General de Infomación en Salud (DGIS) (anual), Estadística de Mortalidad INEGI (anual)</t>
  </si>
  <si>
    <t>fecha:29 de enero de 2025</t>
  </si>
  <si>
    <t>fecha: 29 de enero de 2025</t>
  </si>
  <si>
    <t>fecha:29  de enero de 2025</t>
  </si>
  <si>
    <t>1 Bienestar, Desarrollo Humano y Justicia Social</t>
  </si>
  <si>
    <t>E09</t>
  </si>
  <si>
    <t>1000 y 2000</t>
  </si>
  <si>
    <t>COBERTURA ESTATAL</t>
  </si>
  <si>
    <t>Rehabilitado</t>
  </si>
  <si>
    <t xml:space="preserve">Rehabilitación del Edificio Jurisdiccional de Tlapehuala </t>
  </si>
  <si>
    <t>Rehabilitación del Edificio Jurisdiccional de Iguala</t>
  </si>
  <si>
    <t>Rehabilitación del Edificio Jurisdiccional de Chilpancingo</t>
  </si>
  <si>
    <t xml:space="preserve">Rehabilitación del Edificio Jurisdiccional de Tlapa </t>
  </si>
  <si>
    <t>Rehabilitación del Edificio Jurisdiccional  de Técpan</t>
  </si>
  <si>
    <t xml:space="preserve">Rehabilitación del Edificio Jurisdiccional de Ometepec </t>
  </si>
  <si>
    <t>M2 Rehabilitados del Edificio jurisdiccional de Acapulco / m2 programados del Edificio jurisdiccional de Acapulco* 100</t>
  </si>
  <si>
    <t>Rehabilitación del Edificio Jurisdiccional de Acapulco</t>
  </si>
  <si>
    <t>Rehabilitación del Laboratorio Antirrábico de Cd. Renacimiento</t>
  </si>
  <si>
    <t>Rehabilitación del Centro Estatal de Medicina Transfusional de Cd. Renacimiento</t>
  </si>
  <si>
    <t>Rehabilitación del Centro Ambulatorio para la Prevención y Atención del Sida e Infecciones de Transmisión Sexual(CAPASITS) de Cd. Renacimiento</t>
  </si>
  <si>
    <t>Rehabilitación del Centro Ambulatorio para la Prevención y Atención del Sida e Infecciones de Transmisión Sexual(CAPASITS)  de Chilpancingo</t>
  </si>
  <si>
    <t>Rehabilitación del Banco de Sangre Regional, Zona Centro  de Chilpancingo</t>
  </si>
  <si>
    <t>Rehabilitación del Banco de Sangre Regional de Tlapa</t>
  </si>
  <si>
    <t>Construcción del Mortuorio en la Región Montaña de Tlapa</t>
  </si>
  <si>
    <t>Número de personal capacitado/número de personal programado)*100</t>
  </si>
  <si>
    <t>(Número de mantenimiento realizadas a las unidades vehiculares/Número de mantenimientos programadas a las unidades vehiculares)*100</t>
  </si>
  <si>
    <t xml:space="preserve">Porcentaje de m2 de  Edificios  jurisdiccionales </t>
  </si>
  <si>
    <t>Porcentaje de m2 de Construcción de  Mortuorio</t>
  </si>
  <si>
    <t>M2 Rehabilitados de Edificios jurisdiccionales   / m2 programados de Edificios  jurisdiccionales * 100</t>
  </si>
  <si>
    <t>M2 construidos del Mortuorio   / m2 programados de Mortuorio  * 100</t>
  </si>
  <si>
    <t>Acapulco</t>
  </si>
  <si>
    <t>RAMO: 28 Aportaciones a entidades federativas y municipios</t>
  </si>
  <si>
    <t>FECHA: 28/01/2025</t>
  </si>
  <si>
    <t>FONDO: Inversión Estatal Directa</t>
  </si>
  <si>
    <t xml:space="preserve">NOMBRE DEL PROGRAMA:  Reforzamiento Institucional del Servicio Medico Forense </t>
  </si>
  <si>
    <r>
      <t xml:space="preserve">OBJETIVO: </t>
    </r>
    <r>
      <rPr>
        <sz val="11"/>
        <color theme="1"/>
        <rFont val="Calibri"/>
        <family val="2"/>
        <scheme val="minor"/>
      </rPr>
      <t>1.11 Mejorar la calidad de vida de cada guerrerense, mediante la aplicación de políticas públicas intersectoriales, a través de la transformación del Sistema de Salud del Estado.</t>
    </r>
  </si>
  <si>
    <r>
      <t xml:space="preserve">LÍNEA DE ACCIÓN: </t>
    </r>
    <r>
      <rPr>
        <sz val="11"/>
        <color theme="1"/>
        <rFont val="Calibri"/>
        <family val="2"/>
        <scheme val="minor"/>
      </rPr>
      <t>1.11.1.1 Dar seguimiento a la operación y cumplimiento de acuerdos del
Subcomité de Salud y Seguridad Social.</t>
    </r>
  </si>
  <si>
    <t xml:space="preserve"> 1.11.1.1</t>
  </si>
  <si>
    <t>Porcentaje de procedimientos forenses técnicos concluidos.</t>
  </si>
  <si>
    <t>Componente</t>
  </si>
  <si>
    <t>(Reporte de los procedimientos técnicos concluidos/número de casos requeridos)*100</t>
  </si>
  <si>
    <t>Estatal</t>
  </si>
  <si>
    <t>2023-2024</t>
  </si>
  <si>
    <t>Ascendente</t>
  </si>
  <si>
    <t>Enero - Diciembre</t>
  </si>
  <si>
    <t>2600 (100%)</t>
  </si>
  <si>
    <t>68-100%(1800-2700)</t>
  </si>
  <si>
    <t>34-67%(901-1800)</t>
  </si>
  <si>
    <t>0-33%(0-900)</t>
  </si>
  <si>
    <t>2700 (100%)</t>
  </si>
  <si>
    <t>rojo</t>
  </si>
  <si>
    <t>amarillo</t>
  </si>
  <si>
    <t>verde</t>
  </si>
  <si>
    <t>Procedimientos técnicos cadavéricos concluidos</t>
  </si>
  <si>
    <t>Cadavérico</t>
  </si>
  <si>
    <t>Número de casos requeridos de levantamientos cadavéricos</t>
  </si>
  <si>
    <t>Realizar procedimientos técnicos y levantamientos cadavéricos en coordinación con la Fiscalía General del Estado.</t>
  </si>
  <si>
    <t>Dr. Cesar Manuel Espinoza Suastegui</t>
  </si>
  <si>
    <t>SECRETARIA DE SALUD</t>
  </si>
  <si>
    <t xml:space="preserve">Dirección General del SEMEFO </t>
  </si>
  <si>
    <t>Director General del Servicio Medico Forense</t>
  </si>
  <si>
    <t>semefoguerrero2022@outlook.com</t>
  </si>
  <si>
    <t xml:space="preserve">Elaboró </t>
  </si>
  <si>
    <t xml:space="preserve">Revisó </t>
  </si>
  <si>
    <t>L.C. Jananith Valderrama Contreras</t>
  </si>
  <si>
    <t>Dra. Alondra Garcia Carbajal</t>
  </si>
  <si>
    <t>Administradora Estatal del SEMEFO</t>
  </si>
  <si>
    <t xml:space="preserve">Secretaria de Salud </t>
  </si>
  <si>
    <t>RAMO: 28 Aportación a entidades federativas y municipios</t>
  </si>
  <si>
    <t>FONDO :Inversión Estatal Directa</t>
  </si>
  <si>
    <t xml:space="preserve">NOMBRE DEL PROGRAMA: Reforzamiento Institucional del Servicio Medico Forense </t>
  </si>
  <si>
    <r>
      <t xml:space="preserve">EJE TEMATICO: </t>
    </r>
    <r>
      <rPr>
        <sz val="11"/>
        <color indexed="9"/>
        <rFont val="Calibri"/>
        <family val="2"/>
      </rPr>
      <t>Bienestar, Desarrollo Humano y Justicia Social</t>
    </r>
  </si>
  <si>
    <t>ESTRATEGIA: 1.11.1 Fortalecer la vinculación interinstitucional del Sector Salud</t>
  </si>
  <si>
    <t>LÍNEA DE ACCIÓN: 1.11.1.1 Dar seguimiento a la operación y cumplimiento de acuerdos del
Subcomité de Salud y Seguridad Social.</t>
  </si>
  <si>
    <t>Fuente de verificación</t>
  </si>
  <si>
    <t>Porcentaje de mantenimiento de salas de necropsias</t>
  </si>
  <si>
    <t>Mantenimiento integral de las salas de necropsias</t>
  </si>
  <si>
    <t>Actividad 1 componte</t>
  </si>
  <si>
    <t>(Número de mantenimiento realizadas a las salas de necropsias/Número de mantenimientos programadas a las salas de necropsias)*100</t>
  </si>
  <si>
    <t>3 (100%)</t>
  </si>
  <si>
    <t>68-100% (3-3)</t>
  </si>
  <si>
    <t>34-67% (2-2)</t>
  </si>
  <si>
    <t>0-33% (0-1)</t>
  </si>
  <si>
    <t>Fuente de información</t>
  </si>
  <si>
    <t>Mantenimientos realizados a salas de necropsias</t>
  </si>
  <si>
    <t>Salas de necropsias</t>
  </si>
  <si>
    <t>Mantenimientos programados a salas de necropsias</t>
  </si>
  <si>
    <t>Realizar y programar el mantenimiento preventivo y correctivo a las salas de necropsias para que estén en condiciones de realizar los procedimientos de necropsias.</t>
  </si>
  <si>
    <t>Dirección General de SEMEFO</t>
  </si>
  <si>
    <t>Teléfono</t>
  </si>
  <si>
    <t>Correo electrónico</t>
  </si>
  <si>
    <t>Director  General del Servicio Médico Forense</t>
  </si>
  <si>
    <t>Porcentaje de mantenimiento de unidades vehiculares</t>
  </si>
  <si>
    <t>Mantenimiento a unidades vehiculares</t>
  </si>
  <si>
    <t>Actividad 2 componte</t>
  </si>
  <si>
    <t>(Número de mantenimiento realizados a las unidades vehiculares/Número de mantenimientos programadas a las unidades vehiculares)*100</t>
  </si>
  <si>
    <t>15 (100%)</t>
  </si>
  <si>
    <t>68-100% (11-15)</t>
  </si>
  <si>
    <t>34-67% (6-10)</t>
  </si>
  <si>
    <t>0-33% (0-5)</t>
  </si>
  <si>
    <t>Mantenimiento realizados a las unidades vehiculares</t>
  </si>
  <si>
    <t>Vehículo</t>
  </si>
  <si>
    <t>Número de mantenimientos programadas a las unidades vehiculares</t>
  </si>
  <si>
    <t>Realizar los mantenimientos en tiempo y forma de las unidades vehiculares para brindar un mejor servicio a los familiares de los deudos.</t>
  </si>
  <si>
    <t>RAMO: 28</t>
  </si>
  <si>
    <r>
      <rPr>
        <b/>
        <sz val="10"/>
        <color theme="1"/>
        <rFont val="Calibri"/>
        <family val="2"/>
        <scheme val="minor"/>
      </rPr>
      <t xml:space="preserve">NOMBRE DEL PROGRAMA: </t>
    </r>
    <r>
      <rPr>
        <sz val="10"/>
        <color theme="1"/>
        <rFont val="Calibri"/>
        <family val="2"/>
        <scheme val="minor"/>
      </rPr>
      <t>Programa para el seguimiento del tratamiento de las niñas y niños con cáncer en los rubros de transporte y hospedaje.</t>
    </r>
  </si>
  <si>
    <r>
      <t xml:space="preserve">EJE TEMATICO: </t>
    </r>
    <r>
      <rPr>
        <sz val="10"/>
        <color indexed="9"/>
        <rFont val="Calibri"/>
        <family val="2"/>
        <scheme val="minor"/>
      </rPr>
      <t>Bienestar, Desarrollo Humano y Justicia Social</t>
    </r>
  </si>
  <si>
    <r>
      <t xml:space="preserve">OBJETIVO: </t>
    </r>
    <r>
      <rPr>
        <sz val="10"/>
        <color theme="1"/>
        <rFont val="Calibri"/>
        <family val="2"/>
        <scheme val="minor"/>
      </rPr>
      <t>1.12 Mejorar la prestación de servicios de salud con calidad, integrales, eficaces, eficientes, inclusivos y transparentes, contribuyendo con esto a incrementar la esperanza de vida.</t>
    </r>
  </si>
  <si>
    <t>ESTRATEGIA: 1.12.1 Adoptar el modelo SABI, la identificación de programas prioritarios y la evaluación periódica de resultados.</t>
  </si>
  <si>
    <r>
      <t xml:space="preserve">LÍNEA DE ACCIÓN: </t>
    </r>
    <r>
      <rPr>
        <sz val="10"/>
        <color theme="1"/>
        <rFont val="Calibri"/>
        <family val="2"/>
        <scheme val="minor"/>
      </rPr>
      <t>1.12.1.1 Fortalecer los programas de salud, incluyendo aquellos identificados
como prioritarios, definiendo los indicadores que les apliquen.</t>
    </r>
  </si>
  <si>
    <t>1.12.1.1.</t>
  </si>
  <si>
    <t>Componente 5</t>
  </si>
  <si>
    <t>2022-2024</t>
  </si>
  <si>
    <t xml:space="preserve">ascendente </t>
  </si>
  <si>
    <t>enero-diciembre</t>
  </si>
  <si>
    <t>68-100%(133.32-200)</t>
  </si>
  <si>
    <t>34-67%(66.66-133.32)</t>
  </si>
  <si>
    <t xml:space="preserve"> 0-33%(0-66.66)</t>
  </si>
  <si>
    <t>200(100%)</t>
  </si>
  <si>
    <t>Casos culminados con éxito</t>
  </si>
  <si>
    <t>poblacion atendida</t>
  </si>
  <si>
    <t xml:space="preserve">es un programa que va a implementarse por primera vez y no se tiene ninguna referencia programatica </t>
  </si>
  <si>
    <t xml:space="preserve">Psic. Silvia Aurora Díaz Salinas </t>
  </si>
  <si>
    <t>Epidemiología y Medicina Preventiva</t>
  </si>
  <si>
    <t>Coordinadora del Centro Estatal para la Salud de la Infancia y Adolescencia (CESIA)</t>
  </si>
  <si>
    <t xml:space="preserve">cesiaguerrero2022@gmail.com </t>
  </si>
  <si>
    <t>Dra. Ma. Inés Olea Radilla</t>
  </si>
  <si>
    <t xml:space="preserve">Dra. Jessy Solchaga </t>
  </si>
  <si>
    <t>Directora de Epidemiología y Medicina Preventiva</t>
  </si>
  <si>
    <t xml:space="preserve">Subsecretaria de Prevención y Control de Enfermedades  </t>
  </si>
  <si>
    <t>RAMO: 28 Aportación a Entidades Federativas y municipios</t>
  </si>
  <si>
    <t>Fecha: 28/01/2025</t>
  </si>
  <si>
    <t>FONDO : Inversión  Estatal Directa (IED)</t>
  </si>
  <si>
    <t>NOMBRE DEL PROGRAMA: Programa para el seguimiento del tratamiento de las niñas y niños con cáncer en los rubros de transporte y hospedaje.</t>
  </si>
  <si>
    <r>
      <t xml:space="preserve">EJE TEMATICO: </t>
    </r>
    <r>
      <rPr>
        <sz val="10"/>
        <color theme="0"/>
        <rFont val="Calibri"/>
        <family val="2"/>
        <scheme val="minor"/>
      </rPr>
      <t>Bienestar, Desarrollo Humano y Justicia Social</t>
    </r>
  </si>
  <si>
    <t>Actividad 1</t>
  </si>
  <si>
    <t xml:space="preserve"> Componente 5</t>
  </si>
  <si>
    <t>Semestral</t>
  </si>
  <si>
    <t>7 Regiones del Estado</t>
  </si>
  <si>
    <t>-</t>
  </si>
  <si>
    <t>68-100%(135-200)</t>
  </si>
  <si>
    <t>34-67% 68-134)</t>
  </si>
  <si>
    <t xml:space="preserve"> 0-33%(0-67)</t>
  </si>
  <si>
    <t>200(100)%</t>
  </si>
  <si>
    <t xml:space="preserve"> NNA que culminan el tratamiento </t>
  </si>
  <si>
    <t xml:space="preserve"> NNA atendidos</t>
  </si>
  <si>
    <t>Psic. Silvia Aurora Salinas Díaz</t>
  </si>
  <si>
    <t>Dra. Jessy Solchaga Rosas</t>
  </si>
  <si>
    <t>Coordinadora del CESIA</t>
  </si>
  <si>
    <t>Fecha: 28 /01/2025</t>
  </si>
  <si>
    <r>
      <t xml:space="preserve">EJE TEMATICO: 1 </t>
    </r>
    <r>
      <rPr>
        <sz val="10"/>
        <color theme="0"/>
        <rFont val="Calibri"/>
        <family val="2"/>
        <scheme val="minor"/>
      </rPr>
      <t>Bienestar, Desarrollo Humano y Justicia Social</t>
    </r>
  </si>
  <si>
    <r>
      <t xml:space="preserve">LÍNEA DE ACCIÓN: </t>
    </r>
    <r>
      <rPr>
        <sz val="10"/>
        <color theme="1"/>
        <rFont val="Calibri"/>
        <family val="2"/>
        <scheme val="minor"/>
      </rPr>
      <t>1.12.1.2 Diseñar y aplicar un sistema único de evaluación, que funcione de manera constante y periódica.</t>
    </r>
  </si>
  <si>
    <t>Porcentaje de capacitación a Médicos y Enfermeras en padecimientos oncológicos y psicooncológicos  en NNA</t>
  </si>
  <si>
    <t xml:space="preserve">https/www.guerrero.gob.mx/dependencia/sector-central/secretaria-de-salud/ </t>
  </si>
  <si>
    <t>Actividad 2                 Componente5</t>
  </si>
  <si>
    <t>Numero de personal capacitado/número de personal programado)*100</t>
  </si>
  <si>
    <t>68-100%(717-1,074)</t>
  </si>
  <si>
    <t>34-67%(359-716)</t>
  </si>
  <si>
    <t xml:space="preserve"> 0-33%(0-358)</t>
  </si>
  <si>
    <t>1,074(100%)</t>
  </si>
  <si>
    <t>Personal capacitado                                                                  Personal programado</t>
  </si>
  <si>
    <t>Es un programa que va a implementarse por primera vez y por lo tanto no se tiene ninguna referencia programática.</t>
  </si>
  <si>
    <t xml:space="preserve">RAMO: </t>
  </si>
  <si>
    <t>FECHA:</t>
  </si>
  <si>
    <t>FONDO:</t>
  </si>
  <si>
    <t>NOMBRE DEL PROGRAMA:</t>
  </si>
  <si>
    <t xml:space="preserve">Salud mental dirigido a Niñas, Niños y Adolescentes </t>
  </si>
  <si>
    <t xml:space="preserve">EJE TEMATICO: 1.-Bienestar, desarrollo humano y justicia social. </t>
  </si>
  <si>
    <t xml:space="preserve">OBJETIVO: 1.3 Disminuir las desigualdades a través de la atención a grupos vulnerables. </t>
  </si>
  <si>
    <t>ESTRATEGIA: 1.3.1 Garantizar el pleno goce de los derechos fundamentales de las niñas, niños y adolescentes.</t>
  </si>
  <si>
    <t>LÍNEA DE ACCIÓN: 1.3.1.1 Impulsar proyectos de atención a las niñas, niños y adolescentes para prevenir riesgos psicosociales, mediante la coordinación de acciones integrales.</t>
  </si>
  <si>
    <t>Porcentaje de poblacion NNA atendida con trastornos mentales, neurológicos y por consumo de sustancias.</t>
  </si>
  <si>
    <t xml:space="preserve">Eficacia </t>
  </si>
  <si>
    <t xml:space="preserve">Estatal </t>
  </si>
  <si>
    <t>ASCENDENTE</t>
  </si>
  <si>
    <t>ENERO-DICIEMBRE</t>
  </si>
  <si>
    <t>5000 (100%)</t>
  </si>
  <si>
    <t>68-100% (3686-5200)</t>
  </si>
  <si>
    <t>34-67% (1576-3685)</t>
  </si>
  <si>
    <t>0-33% (0-1575)</t>
  </si>
  <si>
    <t>Enero-Diciembre</t>
  </si>
  <si>
    <t>Número de población NNA atendidas en trastornos mentales</t>
  </si>
  <si>
    <t>Atención</t>
  </si>
  <si>
    <t>Número de población NNA detectadas en trastornos mentales</t>
  </si>
  <si>
    <t>La población atendida con trastornos mentales, neurológicos y por consusmo de sustancias son las niños, niños y adolescentes en el sistema escolar que son detectados con trastorno alguno y por ende atendidos en las campañas realizadas en su centro educativo.</t>
  </si>
  <si>
    <t>Psic. Silvia Adelina Benítez Almazán</t>
  </si>
  <si>
    <t xml:space="preserve">Secretaría de salud </t>
  </si>
  <si>
    <t>Coordinación estatal de salud mental y contra las adicciones</t>
  </si>
  <si>
    <t>Coordinadora Estatal de Salud Mental y contra las Adicciones</t>
  </si>
  <si>
    <t>733 102 1194</t>
  </si>
  <si>
    <t>cesamaGro2022@gmail.com</t>
  </si>
  <si>
    <t>Psic. Jorge Iván Julio Quiroz</t>
  </si>
  <si>
    <t>L.C. Carlos Roberto Cabañas Arzate</t>
  </si>
  <si>
    <t>Coordinador de Salud Mental y Atención Médica.</t>
  </si>
  <si>
    <t>Coordinador Recursos Financieros</t>
  </si>
  <si>
    <t xml:space="preserve">Salud mental dirigido a niñas, niños y adolescentes </t>
  </si>
  <si>
    <t>Fuente</t>
  </si>
  <si>
    <t>Actividad 1 Componente 1</t>
  </si>
  <si>
    <t>90 (100%)</t>
  </si>
  <si>
    <t>68-100% (65-95)</t>
  </si>
  <si>
    <t>34-67% (32-64)</t>
  </si>
  <si>
    <t>0-33% (0-31)</t>
  </si>
  <si>
    <t>Número de campañas brindadas</t>
  </si>
  <si>
    <t>Acciones</t>
  </si>
  <si>
    <t>Número de campañas programadas.</t>
  </si>
  <si>
    <t xml:space="preserve">Las campañas realizadas consisten en asistir al plantel educativo y otorgar conferencias, talleres e intervenciones psicológicas necesarias. </t>
  </si>
  <si>
    <t>Elaboró</t>
  </si>
  <si>
    <t>Revisó</t>
  </si>
  <si>
    <t>Actividad 2 Componente 1</t>
  </si>
  <si>
    <t>Capacitaciones otorgadas</t>
  </si>
  <si>
    <t>Capacitaciones programadas</t>
  </si>
  <si>
    <t xml:space="preserve">Las capacitaciones otorgadas a docentes, administrativos y asesores técnicos pedagógicos en trastors mentales, neurológicos y por consusmo de sustancias para que puedan promover, prevenir e intervenir en la atención de niños, niñas y adolescentes. </t>
  </si>
  <si>
    <t>EJE TEMATICO: Bienestar, Desarrollo Humano y Justicia Social</t>
  </si>
  <si>
    <t>33 Aportaciones Federales para Entidades Federativas y Municipios</t>
  </si>
  <si>
    <t>Fondo de Infraestructura Social Estatal (FISE)</t>
  </si>
  <si>
    <t>Infraestructura en Salud</t>
  </si>
  <si>
    <t>Eje Temático: I Bienestar, Desarrollo Humano y  Justicia Social</t>
  </si>
  <si>
    <t>Objetivo: 1.14 Fortalecer la Infraestructura de los establecimientos de salud</t>
  </si>
  <si>
    <t xml:space="preserve">Estrategia: 1.14.1 Aplicar oportuna y completa de los recursos asignados para acciones de obra en salud </t>
  </si>
  <si>
    <t>Línea de acción: 1.14.1.1 Realizar todas aquellas acciones de rehabilitación de obras que cuenten con recursos asignados.</t>
  </si>
  <si>
    <t>1.14.1.1.</t>
  </si>
  <si>
    <t>Subdirección de Obras y Mantenimiento, Departamento de Supervisión de Obras y Departamento de Conservación y Mantenimiento (Bitácora de obra convencional )</t>
  </si>
  <si>
    <t>Componente 1</t>
  </si>
  <si>
    <t>Permanente</t>
  </si>
  <si>
    <t>Enero-diciembre</t>
  </si>
  <si>
    <t>M²</t>
  </si>
  <si>
    <t>Bitácora de obra convencional</t>
  </si>
  <si>
    <t>Subdirección de Obras y Mantenimiento</t>
  </si>
  <si>
    <t>Subdirector de Obras y Mantenimiento</t>
  </si>
  <si>
    <t>7474943100 Ext. 1317 y 1318</t>
  </si>
  <si>
    <t xml:space="preserve">C.P. Roberto Núñez Hernández  </t>
  </si>
  <si>
    <t>Subsecretario de Planeación</t>
  </si>
  <si>
    <t>68-100% 44 M²</t>
  </si>
  <si>
    <t>Fecha de elaboración: 29 de enero de 2025</t>
  </si>
  <si>
    <t>Mide los M² de rehabilitación de los edificios administrativos y apoyos</t>
  </si>
  <si>
    <t xml:space="preserve">M2 Rehabilitados de Edificios jurisdiccionales  </t>
  </si>
  <si>
    <t>'M2 Rehabilitados de Edificios jurisdiccionales  y de apoyo en instalaciones electricas , sanitarias,hidráulicas e infraestructura</t>
  </si>
  <si>
    <t>Mtro. Leonardo Castorena Jiménez</t>
  </si>
  <si>
    <t>Lic. Emilio Ramírez Tabarez</t>
  </si>
  <si>
    <t>Apoyo Administrativo</t>
  </si>
  <si>
    <t>M2 Rehabilitados del Edificio jurisdiccional de Tlapehuala</t>
  </si>
  <si>
    <t>'M2 Rehabilitados de Edificios jurisdiccionales  y de apoyo en instalaciones electricas , sanitarias,hidráulicas e infraestructuraestacionamiento, impermeabilización y pintura.</t>
  </si>
  <si>
    <t>A.4.3</t>
  </si>
  <si>
    <t>Contratación de personal médico, técnico, administrativo y choferes para las unidades del Servicio Médico Forense</t>
  </si>
  <si>
    <t>1.11.4</t>
  </si>
  <si>
    <t>1.11.1.4</t>
  </si>
  <si>
    <t>Porcentaje de personal contratado tanto médico, técnico, administrativo y choferes.</t>
  </si>
  <si>
    <t>(Número de personal contratado para las unidades de SEMEFO /Número de personal programadas a las unidades de SEMEFO)*100</t>
  </si>
  <si>
    <t xml:space="preserve">Contratación de Recursos Humanos para reforzar las unidades aplicativas en operación  </t>
  </si>
  <si>
    <t xml:space="preserve">La población demanda mejor calidad en el servicio. </t>
  </si>
  <si>
    <t>Contratación de Recursos Humanos para reforzar las unidades aplicativas en operación.</t>
  </si>
  <si>
    <t>Actividad 3 componte</t>
  </si>
  <si>
    <t>0 (100%)</t>
  </si>
  <si>
    <t>68-100% (34-51)</t>
  </si>
  <si>
    <t>34-67% (7-34)</t>
  </si>
  <si>
    <t>0-33% (0-17)</t>
  </si>
  <si>
    <t>51 (100%)</t>
  </si>
  <si>
    <t>Número de personal contratado para las unidades de SEMEFO</t>
  </si>
  <si>
    <t>Personal contratado</t>
  </si>
  <si>
    <t>Número de personal programado para las unidades de SEMEFO</t>
  </si>
  <si>
    <t>Brindar un mejor servicio a la población.</t>
  </si>
  <si>
    <t>Dr. Edgar Lemus Delgado</t>
  </si>
  <si>
    <t>Administradora del Servicio Medico Medico Forense</t>
  </si>
  <si>
    <t>Asesor Legal de la Dirección General de SEMEFO</t>
  </si>
  <si>
    <t>Director  General del Servicio Medico Forense</t>
  </si>
  <si>
    <t>Personal que cumpla con el perfil requerido para su actividad.</t>
  </si>
  <si>
    <t>Actividad 2</t>
  </si>
  <si>
    <t>M2 Rehabilitados del Edificio jurisdiccional de Iguala</t>
  </si>
  <si>
    <t>Fecha de elaboración:29 de enero de 2025</t>
  </si>
  <si>
    <t>M2 Rehabilitados del Edificio jurisdiccional de Chilpancingo/ m2 programados del Edificio jurisdiccional de Chilpancingo* 100</t>
  </si>
  <si>
    <t>M2 Rehabilitados del Edificio jurisdiccional de Chilpancingo</t>
  </si>
  <si>
    <t>m2 programados del Edificio jurisdiccional de Tlapehuala</t>
  </si>
  <si>
    <t>m2 programados del Edificio jurisdiccional de Iguala</t>
  </si>
  <si>
    <t>m2 programados del Edificio jurisdiccional de Chilpancingo</t>
  </si>
  <si>
    <t>M2 Rehabilitados del Edificio jurisdiccional de Tlapa/ m2 programados del Edificio jurisdiccional de Tlapa* 100</t>
  </si>
  <si>
    <t>M2 Rehabilitados del Edificio jurisdiccional de Tlapa</t>
  </si>
  <si>
    <t>m2 programados del Edificio jurisdiccional de Tlapa</t>
  </si>
  <si>
    <t>M2 Rehabilitados del Edificio jurisdiccional de Técpan/ m2 programados del Edificio jurisdiccional de Técpan* 100</t>
  </si>
  <si>
    <t>M2 Rehabilitados del Edificio jurisdiccional de Técpan</t>
  </si>
  <si>
    <t>m2 programados del Edificio jurisdiccional de Técpan</t>
  </si>
  <si>
    <t>M2 Rehabilitados del Edificio jurisdiccional de Ometepec</t>
  </si>
  <si>
    <t>m2 programados del Edificio jurisdiccional de Ometepec</t>
  </si>
  <si>
    <t>M2 Rehabilitados del Edificio jurisdiccional de Acapulco</t>
  </si>
  <si>
    <t>m2 programados del Edificio jurisdiccional de Acapulco</t>
  </si>
  <si>
    <t>M2 Rehabilitados del Edificio jurisdiccional de Acapulco/ m2 programados del Edificio jurisdiccional de Acapulco* 100</t>
  </si>
  <si>
    <t>M2 Rehabilitados del Edificio jurisdiccional de Ometepec/ m2 programados del Edificio jurisdiccional de Ometepec* 100</t>
  </si>
  <si>
    <t>obrasymantenimiento.salud@guerrero.gob.mx</t>
  </si>
  <si>
    <t>Actividad 3</t>
  </si>
  <si>
    <t>Actividad 4</t>
  </si>
  <si>
    <t>Actividad 5</t>
  </si>
  <si>
    <t>Actividad  6</t>
  </si>
  <si>
    <t>Actividad  7</t>
  </si>
  <si>
    <t>Actividad 8</t>
  </si>
  <si>
    <t xml:space="preserve">M2 Rehabilitados del Laboratorio Antirrábico de Cd.Renacimiento </t>
  </si>
  <si>
    <t>m2 programados del  Laboratorio Antirrábico de Cd.Renacimiento</t>
  </si>
  <si>
    <t xml:space="preserve">m2 programados de Edificios  jurisdiccionales </t>
  </si>
  <si>
    <t>Actividad 9</t>
  </si>
  <si>
    <t>m2 programados del  Centro Centro Estatal de Medicina Transfusional de Cd. Renacimiento</t>
  </si>
  <si>
    <t>Actividad  10</t>
  </si>
  <si>
    <t xml:space="preserve">M2  Rehabilitados del Centro Ambulatorio para la Prevención y Atención del Sida e Infecciones de Transmisión Sexual de Chilpancingo/ m2 programados del Centro Ambulatorio para la Prevención y Atención del Sida e Infecciones de Transmisión Sexual de  Chilpancingo* 100 </t>
  </si>
  <si>
    <t>M2  Rehabilitados del Centro Ambulatorio para la Prevención y Atención del Sida e Infecciones de Transmisión Sexual de Chilpancingo</t>
  </si>
  <si>
    <t>m2 programados del Centro Ambulatorio para la Prevención y Atención del Sida e Infecciones de Transmisión Sexual de  Chilpancingo</t>
  </si>
  <si>
    <t>'M2 Rehabilitados del  Laboratorio Antirrábico en instalaciones electricas , sanitarias,hidráulicas e infraestructuraestacionamiento, impermeabilización y pintura.</t>
  </si>
  <si>
    <t>M2  Rehabilitados del  Centro Estatal de Medicina Transfusional de Cd. Renacimiento</t>
  </si>
  <si>
    <t>'M2 Rehabilitados Centro Estatal de Medicina Transfusional en instalaciones electricas , sanitarias,hidráulicas e infraestructuraestacionamiento, impermeabilización y pintura.</t>
  </si>
  <si>
    <t>'M2 Rehabilitados del Centro Ambulatorio para la Prevención y Atención del Sida e Infecciones de Transmisión Sexual en instalaciones electricas , sanitarias,hidráulicas e infraestructuraestacionamiento, impermeabilización y pintura.</t>
  </si>
  <si>
    <t>Actividad   11</t>
  </si>
  <si>
    <t>M2  Rehabilitados del Centro Ambulatorio para la Prevención y Atención del Sida e Infecciones de Transmisión Sexual de Cd. Renacimiento</t>
  </si>
  <si>
    <t>m2 programados del Centro Ambulatorio para la Prevención y Atención del Sida e Infecciones de Transmisión Sexual de Cd. Renacimirnto</t>
  </si>
  <si>
    <t>Actividad   12</t>
  </si>
  <si>
    <t>M2 Rehabilitados del Banco de Sangre Regional de Tlapa</t>
  </si>
  <si>
    <t>m2 programados  del Banco de Sangre Regional de Tlapa</t>
  </si>
  <si>
    <t>'M2 Rehabilitadosel Banco de Sangre Regional de Tlapa en instalaciones electricas , sanitarias,hidráulicas e infraestructuraestacionamiento, impermeabilización y pintura.</t>
  </si>
  <si>
    <t>M2 Rehabilitados del Banco de Sangre Regional de Chilpancingo / m2 programados  del Banco de Sangre Regional de Chilpancingo* 100</t>
  </si>
  <si>
    <t>Actividad   13</t>
  </si>
  <si>
    <t>M2 Rehabilitados del Banco de Sangre Regional de Chilpancingo</t>
  </si>
  <si>
    <t>m2 programados  del Banco de Sangre Regional de Chilpancingo</t>
  </si>
  <si>
    <t>'M2 Rehabilitadosel Banco de Sangre Regional de Chilpancingoen instalaciones electricas , sanitarias,hidráulicas e infraestructuraestacionamiento, impermeabilización y pintura.</t>
  </si>
  <si>
    <t>Total Componentes</t>
  </si>
  <si>
    <t>Total Actividades</t>
  </si>
  <si>
    <t>Auxiliar Administrativo</t>
  </si>
  <si>
    <t>Subdirector de  Obras y  Mantenimiento</t>
  </si>
  <si>
    <t>Subsecretario de  Paneación</t>
  </si>
  <si>
    <t>C.P. Roberto Nuñez Hernández</t>
  </si>
  <si>
    <r>
      <t xml:space="preserve">PROGRAMA OPERATIVO ANUAL         (ANTEPROYECTO PARA ELEJERCICIO FISCAL 2025)                                                                 </t>
    </r>
    <r>
      <rPr>
        <b/>
        <sz val="12"/>
        <rFont val="Encode Sans Compressed"/>
      </rPr>
      <t xml:space="preserve"> fecha</t>
    </r>
    <r>
      <rPr>
        <b/>
        <sz val="20"/>
        <rFont val="Encode Sans Compressed"/>
      </rPr>
      <t>:</t>
    </r>
    <r>
      <rPr>
        <b/>
        <sz val="12"/>
        <rFont val="Encode Sans Compressed"/>
      </rPr>
      <t xml:space="preserve"> </t>
    </r>
    <r>
      <rPr>
        <sz val="12"/>
        <rFont val="Encode Sans Compressed"/>
      </rPr>
      <t>29 de enero de 2025</t>
    </r>
    <r>
      <rPr>
        <b/>
        <sz val="12"/>
        <rFont val="Encode Sans Compressed"/>
      </rPr>
      <t xml:space="preserve"> </t>
    </r>
  </si>
  <si>
    <t xml:space="preserve">Resumen Narrativo   </t>
  </si>
  <si>
    <t xml:space="preserve">Unidad Responsable           </t>
  </si>
  <si>
    <t>ODS</t>
  </si>
  <si>
    <t>Meta Directa</t>
  </si>
  <si>
    <t>Metas Indirectas</t>
  </si>
  <si>
    <t xml:space="preserve">Eje temático  </t>
  </si>
  <si>
    <t xml:space="preserve">Objetivo </t>
  </si>
  <si>
    <t xml:space="preserve">Estrategía </t>
  </si>
  <si>
    <t xml:space="preserve">Lineas de acción </t>
  </si>
  <si>
    <t xml:space="preserve">Presupuesto por capitulo   </t>
  </si>
  <si>
    <t>Geolocalización</t>
  </si>
  <si>
    <t xml:space="preserve">Fuente de Financiamiento      </t>
  </si>
  <si>
    <t xml:space="preserve">Nombre del Indicador  </t>
  </si>
  <si>
    <t xml:space="preserve">Método de Cálculo       </t>
  </si>
  <si>
    <t xml:space="preserve">Definición del indicador </t>
  </si>
  <si>
    <t xml:space="preserve">Frecuencia de Medición </t>
  </si>
  <si>
    <t>Linea Base</t>
  </si>
  <si>
    <t>Unidad de Medida</t>
  </si>
  <si>
    <t xml:space="preserve">Metas 2025 </t>
  </si>
  <si>
    <t xml:space="preserve">link de fuentes de Verificación </t>
  </si>
  <si>
    <t>Componente 2</t>
  </si>
  <si>
    <t xml:space="preserve">M2 construidos del Mortuorio </t>
  </si>
  <si>
    <t xml:space="preserve"> m2 programados de Mortuorio </t>
  </si>
  <si>
    <t>100% (1500 M²)</t>
  </si>
  <si>
    <t>Construcción del mortuorio en las áreas de sala de espera, área administrativa,sala de ambulancia,sala de necropsia,área médicay área técnica,dormitorios.</t>
  </si>
  <si>
    <t>Porcentaje de m2 de Construcción de  Mortuorio en Tlapa</t>
  </si>
  <si>
    <t>M2 construidos del Mortuorio  en Tlapa / m2 programados de Mortuorio en Tlapa * 100</t>
  </si>
  <si>
    <t>0-33 % (0-500)</t>
  </si>
  <si>
    <t>34-67 % (500)</t>
  </si>
  <si>
    <t>68-100% (500)</t>
  </si>
  <si>
    <r>
      <t xml:space="preserve">RAMO: </t>
    </r>
    <r>
      <rPr>
        <b/>
        <sz val="11"/>
        <color theme="1"/>
        <rFont val="Calibri"/>
        <family val="2"/>
        <scheme val="minor"/>
      </rPr>
      <t>28</t>
    </r>
  </si>
  <si>
    <r>
      <t xml:space="preserve">FECHA: </t>
    </r>
    <r>
      <rPr>
        <sz val="8"/>
        <color theme="1"/>
        <rFont val="Calibri"/>
        <family val="2"/>
        <scheme val="minor"/>
      </rPr>
      <t>23 de Junio de 2024</t>
    </r>
  </si>
  <si>
    <r>
      <t xml:space="preserve">FONDO:  </t>
    </r>
    <r>
      <rPr>
        <b/>
        <sz val="11"/>
        <color theme="1"/>
        <rFont val="Calibri"/>
        <family val="2"/>
        <scheme val="minor"/>
      </rPr>
      <t>INVERSIÓN ESTATAL DIRECTA</t>
    </r>
  </si>
  <si>
    <t xml:space="preserve">NOMBRE DEL PROGRAMA: </t>
  </si>
  <si>
    <t>APORTACIÓN LÍQUIDA ESTATAL IMSS-BIENESTAR</t>
  </si>
  <si>
    <r>
      <t xml:space="preserve">EJE TEMATICO: </t>
    </r>
    <r>
      <rPr>
        <sz val="11"/>
        <color theme="0"/>
        <rFont val="Calibri"/>
        <family val="2"/>
        <scheme val="minor"/>
      </rPr>
      <t xml:space="preserve"> 1. Bienestar, Desarrollo Humano y Justicia Social.</t>
    </r>
  </si>
  <si>
    <r>
      <t>OBJETIVO:</t>
    </r>
    <r>
      <rPr>
        <sz val="11"/>
        <color theme="1"/>
        <rFont val="Calibri"/>
        <family val="2"/>
        <scheme val="minor"/>
      </rPr>
      <t>1.11 Mejorar la calidad de vidad de cada guerrerense, mediante la apliación de políticas  intersectoriales, a través de la transformación del Sistema de Salud del Estado.</t>
    </r>
  </si>
  <si>
    <t>ESTRATEGIA:  1.11.1 Fortalecer la vinculación interinstitucional del Sector Salud</t>
  </si>
  <si>
    <r>
      <t xml:space="preserve">LÍNEA DE ACCIÓN: </t>
    </r>
    <r>
      <rPr>
        <sz val="11"/>
        <color theme="1"/>
        <rFont val="Calibri"/>
        <family val="2"/>
        <scheme val="minor"/>
      </rPr>
      <t>1.11.1.3 Implementar los mecanismos necesarios para la operación del convenio  intersectoriales, a través de la transformación del Sistema de Salud del Estado.</t>
    </r>
  </si>
  <si>
    <t>100-66.64% (1,709,307,352.46-1,139,538,233.00)</t>
  </si>
  <si>
    <t>66.65-33.32% (1,139,538,234.97-569,769,116.00)</t>
  </si>
  <si>
    <t>0-33.33%         (0-569,769,117.49)</t>
  </si>
  <si>
    <t>Recursos transferidos acumulados a la fecha del reporte, correspondientes a los acuerdos del Comité Técnico vigentes</t>
  </si>
  <si>
    <t>Recursos autorizados para el financiamiento de proyectos de infraestructura física (obra y equipo), correspondientes a los acuerdos vigentes</t>
  </si>
  <si>
    <t>Mtro. Humberto Fernando Soto López</t>
  </si>
  <si>
    <t>Subsecretario</t>
  </si>
  <si>
    <t>humberto.soto@guerrero.gob.mx</t>
  </si>
  <si>
    <t>Ing. Marco Antonio Salgado Reynoso</t>
  </si>
  <si>
    <t>Director de Control Administrativo y Financiero</t>
  </si>
  <si>
    <t>Subsecretario de Administración y Finanzas</t>
  </si>
  <si>
    <t>Actividad</t>
  </si>
  <si>
    <t>Trimestre</t>
  </si>
  <si>
    <t>Monto comprobado por el Estado de Guerrero, acumulado a la fecha de cálculo del indicador en materia de compra de medicamentos directamente relacionados con la atención médica de la población sin seguridad social</t>
  </si>
  <si>
    <t>(Total de recursos convenidos para el ejercicio fiscal</t>
  </si>
  <si>
    <t>100%( 1709307352.46)</t>
  </si>
  <si>
    <t>100% (1709307352.46)</t>
  </si>
  <si>
    <t>I Bienestar, Desarrollo Humano y  Justicia Social</t>
  </si>
  <si>
    <t>1.11 Mejorar la calidad de vidad de cada guerrerense, mediante la apliación de políticas  intersectoriales, a través de la transformación del Sistema de Salud del Estado.</t>
  </si>
  <si>
    <t>1.11.1 Fortalecer la vinculación interinstitucional del Sector Salud</t>
  </si>
  <si>
    <t>1.11.1.3 Implementar los mecanismos necesarios para la operación del convenio  intersectoriales, a través de la transformación del Sistema de Salud del Estado.</t>
  </si>
  <si>
    <t>100% (595M²)</t>
  </si>
  <si>
    <t>0-33 % (198.33)</t>
  </si>
  <si>
    <t>34-67 %(198.33)</t>
  </si>
  <si>
    <t>68-100% (198.34)</t>
  </si>
  <si>
    <t>100% (510)</t>
  </si>
  <si>
    <t>0-33 % (170)</t>
  </si>
  <si>
    <t>34-67 %(170)</t>
  </si>
  <si>
    <t>68-100% (170)</t>
  </si>
  <si>
    <t>100% (395)</t>
  </si>
  <si>
    <t>0-33 % (131.66)</t>
  </si>
  <si>
    <t>34-67 %(131.66)</t>
  </si>
  <si>
    <t>68-100%(131.67)</t>
  </si>
  <si>
    <t>100% (842 M²)</t>
  </si>
  <si>
    <t>0-33 % (280.66)</t>
  </si>
  <si>
    <t>34-67 % (280.66)</t>
  </si>
  <si>
    <t>68-100% (280.67)</t>
  </si>
  <si>
    <t>100% (495 M²)</t>
  </si>
  <si>
    <t>0-33 % (165)</t>
  </si>
  <si>
    <t>34-67 % (165)</t>
  </si>
  <si>
    <t>68-100% (165)</t>
  </si>
  <si>
    <t>34-67 % (198.33)</t>
  </si>
  <si>
    <t>100% (350M²)</t>
  </si>
  <si>
    <t>0-33 %(116.66)</t>
  </si>
  <si>
    <t>34-67 % (116.66)</t>
  </si>
  <si>
    <t>68-100%(116.67)</t>
  </si>
  <si>
    <t>100% (275 M²)</t>
  </si>
  <si>
    <t>0-33 % (91.66)</t>
  </si>
  <si>
    <t>34-67 % (91.66)</t>
  </si>
  <si>
    <t>68-100%  (91.66)</t>
  </si>
  <si>
    <t>100% (450 M²)</t>
  </si>
  <si>
    <t>0-33 % (150)</t>
  </si>
  <si>
    <t>34-67 % (150)</t>
  </si>
  <si>
    <t>68-100% (150)</t>
  </si>
  <si>
    <t>100% (489M²)</t>
  </si>
  <si>
    <t>0-33 % (163)</t>
  </si>
  <si>
    <t>34-67 %(163)</t>
  </si>
  <si>
    <t>68-100%(163)</t>
  </si>
  <si>
    <t>100% (285 M²)</t>
  </si>
  <si>
    <t>0-33 %(95)</t>
  </si>
  <si>
    <t>34-67 % (95)</t>
  </si>
  <si>
    <t>68-100% (95)</t>
  </si>
  <si>
    <t>100% (415 M²)</t>
  </si>
  <si>
    <t>0-33 %(138.33)</t>
  </si>
  <si>
    <t>34-67 % (138.33)</t>
  </si>
  <si>
    <t>68-100%(138.34)</t>
  </si>
  <si>
    <t>100% (7646 M²)</t>
  </si>
  <si>
    <t>0-33 % (2548.66)</t>
  </si>
  <si>
    <t>34-67 % (2548.66)</t>
  </si>
  <si>
    <t>68-100% (2548.68)</t>
  </si>
  <si>
    <t>FECHA: 29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</si>
</sst>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 numFmtId="168" formatCode="&quot;$&quot;#,##0.0"/>
    <numFmt numFmtId="169" formatCode="&quot;$&quot;#,##0.000"/>
  </numFmts>
  <fonts count="98">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sz val="12"/>
      <color rgb="FF000000"/>
      <name val="Arial Narrow"/>
      <family val="2"/>
    </font>
    <font>
      <b/>
      <sz val="12"/>
      <name val="Arial Narrow"/>
      <family val="2"/>
    </font>
    <font>
      <b/>
      <sz val="11"/>
      <color theme="8" tint="-0.499984740745262"/>
      <name val="Arial Narrow"/>
      <family val="2"/>
    </font>
    <font>
      <sz val="12"/>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1"/>
      <color rgb="FF000000"/>
      <name val="Calibri"/>
      <family val="2"/>
    </font>
    <font>
      <sz val="11"/>
      <color rgb="FF000000"/>
      <name val="Arial"/>
      <family val="2"/>
    </font>
    <font>
      <sz val="11"/>
      <color rgb="FF000000"/>
      <name val="Calibri"/>
      <family val="2"/>
      <scheme val="minor"/>
    </font>
    <font>
      <u/>
      <sz val="11"/>
      <color theme="10"/>
      <name val="Calibri"/>
      <family val="2"/>
      <scheme val="minor"/>
    </font>
    <font>
      <sz val="11"/>
      <color theme="1"/>
      <name val="Arial"/>
      <family val="2"/>
    </font>
    <font>
      <sz val="10"/>
      <color rgb="FF000000"/>
      <name val="Arial"/>
      <family val="2"/>
    </font>
    <font>
      <sz val="10"/>
      <color theme="1"/>
      <name val="Arial"/>
      <family val="2"/>
    </font>
    <font>
      <b/>
      <sz val="14"/>
      <color rgb="FF000000"/>
      <name val="Calibri"/>
      <family val="2"/>
      <scheme val="minor"/>
    </font>
    <font>
      <b/>
      <sz val="10"/>
      <color rgb="FF000000"/>
      <name val="Arial"/>
      <family val="2"/>
    </font>
    <font>
      <sz val="12"/>
      <color rgb="FF000000"/>
      <name val="Arial"/>
      <family val="2"/>
    </font>
    <font>
      <sz val="11"/>
      <name val="Calibri"/>
      <family val="2"/>
      <scheme val="minor"/>
    </font>
    <font>
      <sz val="9"/>
      <color theme="1"/>
      <name val="Calibri"/>
      <family val="2"/>
      <scheme val="minor"/>
    </font>
    <font>
      <u/>
      <sz val="9"/>
      <color theme="10"/>
      <name val="Calibri"/>
      <family val="2"/>
      <scheme val="minor"/>
    </font>
    <font>
      <sz val="11"/>
      <color indexed="9"/>
      <name val="Calibri"/>
      <family val="2"/>
    </font>
    <font>
      <u/>
      <sz val="8"/>
      <color theme="10"/>
      <name val="Calibri"/>
      <family val="2"/>
      <scheme val="minor"/>
    </font>
    <font>
      <sz val="10"/>
      <color theme="1"/>
      <name val="Calibri"/>
      <family val="2"/>
      <scheme val="minor"/>
    </font>
    <font>
      <b/>
      <sz val="10"/>
      <color theme="1"/>
      <name val="Calibri"/>
      <family val="2"/>
      <scheme val="minor"/>
    </font>
    <font>
      <b/>
      <sz val="10"/>
      <color theme="0"/>
      <name val="Calibri"/>
      <family val="2"/>
      <scheme val="minor"/>
    </font>
    <font>
      <sz val="10"/>
      <color indexed="9"/>
      <name val="Calibri"/>
      <family val="2"/>
      <scheme val="minor"/>
    </font>
    <font>
      <u/>
      <sz val="10"/>
      <color theme="10"/>
      <name val="Calibri"/>
      <family val="2"/>
      <scheme val="minor"/>
    </font>
    <font>
      <sz val="10"/>
      <color theme="0"/>
      <name val="Calibri"/>
      <family val="2"/>
      <scheme val="minor"/>
    </font>
    <font>
      <sz val="6"/>
      <color theme="1"/>
      <name val="Calibri"/>
      <family val="2"/>
      <scheme val="minor"/>
    </font>
    <font>
      <b/>
      <sz val="8"/>
      <color theme="1"/>
      <name val="Calibri"/>
      <family val="2"/>
      <scheme val="minor"/>
    </font>
    <font>
      <sz val="7"/>
      <color theme="1"/>
      <name val="Calibri"/>
      <family val="2"/>
      <scheme val="minor"/>
    </font>
    <font>
      <sz val="10"/>
      <name val="Calibri"/>
      <family val="2"/>
      <scheme val="minor"/>
    </font>
    <font>
      <b/>
      <sz val="10"/>
      <color theme="1"/>
      <name val="Utsaah"/>
      <family val="2"/>
    </font>
    <font>
      <sz val="8"/>
      <name val="Calibri"/>
      <family val="2"/>
      <scheme val="minor"/>
    </font>
    <font>
      <b/>
      <sz val="10"/>
      <name val="Arial"/>
      <family val="2"/>
    </font>
    <font>
      <u/>
      <sz val="10"/>
      <color theme="10"/>
      <name val="Arial"/>
      <family val="2"/>
    </font>
    <font>
      <sz val="10"/>
      <color rgb="FFFF0000"/>
      <name val="Arial"/>
      <family val="2"/>
    </font>
    <font>
      <sz val="10"/>
      <color rgb="FF404041"/>
      <name val="Arial"/>
      <family val="2"/>
    </font>
    <font>
      <u/>
      <sz val="10"/>
      <color rgb="FF000000"/>
      <name val="Arial"/>
      <family val="2"/>
    </font>
    <font>
      <sz val="24"/>
      <color rgb="FF000000"/>
      <name val="Arial"/>
      <family val="2"/>
    </font>
    <font>
      <b/>
      <sz val="24"/>
      <color rgb="FF000000"/>
      <name val="Arial"/>
      <family val="2"/>
    </font>
    <font>
      <b/>
      <sz val="12"/>
      <color rgb="FF000000"/>
      <name val="Arial"/>
      <family val="2"/>
    </font>
    <font>
      <u/>
      <sz val="8"/>
      <name val="Calibri"/>
      <family val="2"/>
      <scheme val="minor"/>
    </font>
    <font>
      <b/>
      <sz val="10"/>
      <color theme="1"/>
      <name val="Calibri"/>
      <family val="2"/>
    </font>
    <font>
      <sz val="12"/>
      <color theme="1"/>
      <name val="Calibri"/>
      <family val="2"/>
    </font>
    <font>
      <sz val="12"/>
      <color rgb="FF000000"/>
      <name val="Calibri"/>
      <family val="2"/>
    </font>
    <font>
      <sz val="10"/>
      <color theme="1"/>
      <name val="Calibri"/>
      <family val="2"/>
    </font>
    <font>
      <sz val="10"/>
      <name val="Calibri"/>
      <family val="2"/>
    </font>
    <font>
      <b/>
      <sz val="10"/>
      <color theme="0"/>
      <name val="Calibri"/>
      <family val="2"/>
    </font>
    <font>
      <u/>
      <sz val="10"/>
      <color theme="10"/>
      <name val="Calibri"/>
      <family val="2"/>
    </font>
    <font>
      <sz val="10"/>
      <color theme="10"/>
      <name val="Calibri"/>
      <family val="2"/>
    </font>
    <font>
      <sz val="10"/>
      <color theme="10"/>
      <name val="Calibri"/>
      <family val="2"/>
      <scheme val="minor"/>
    </font>
    <font>
      <b/>
      <sz val="16"/>
      <color theme="1"/>
      <name val="Calibri"/>
      <family val="2"/>
      <scheme val="minor"/>
    </font>
    <font>
      <sz val="16"/>
      <color theme="1"/>
      <name val="Calibri"/>
      <family val="2"/>
      <scheme val="minor"/>
    </font>
    <font>
      <sz val="16"/>
      <color rgb="FF000000"/>
      <name val="Calibri"/>
      <family val="2"/>
      <scheme val="minor"/>
    </font>
    <font>
      <b/>
      <sz val="16"/>
      <color rgb="FF000000"/>
      <name val="Calibri"/>
      <family val="2"/>
      <scheme val="minor"/>
    </font>
    <font>
      <b/>
      <sz val="14"/>
      <color theme="0"/>
      <name val="Arial"/>
      <family val="2"/>
    </font>
    <font>
      <b/>
      <sz val="14"/>
      <color rgb="FF000000"/>
      <name val="Arial"/>
      <family val="2"/>
    </font>
    <font>
      <b/>
      <sz val="14"/>
      <color theme="1"/>
      <name val="Arial"/>
      <family val="2"/>
    </font>
    <font>
      <sz val="14"/>
      <color theme="1"/>
      <name val="Arial"/>
      <family val="2"/>
    </font>
    <font>
      <b/>
      <sz val="14"/>
      <color theme="1"/>
      <name val="Calibri"/>
      <family val="2"/>
    </font>
    <font>
      <b/>
      <sz val="14"/>
      <color theme="0"/>
      <name val="Calibri"/>
      <family val="2"/>
    </font>
    <font>
      <sz val="14"/>
      <color theme="0"/>
      <name val="Calibri"/>
      <family val="2"/>
    </font>
    <font>
      <sz val="14"/>
      <color theme="1"/>
      <name val="Calibri"/>
      <family val="2"/>
    </font>
    <font>
      <b/>
      <sz val="14"/>
      <color rgb="FF000000"/>
      <name val="Calibri"/>
      <family val="2"/>
    </font>
    <font>
      <sz val="14"/>
      <color rgb="FF000000"/>
      <name val="Calibri"/>
      <family val="2"/>
    </font>
    <font>
      <sz val="14"/>
      <color rgb="FF000000"/>
      <name val="Arial"/>
      <family val="2"/>
    </font>
    <font>
      <sz val="8"/>
      <name val="Calibri"/>
      <family val="2"/>
    </font>
    <font>
      <sz val="8"/>
      <color rgb="FFFF0000"/>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6C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4.9989318521683403E-2"/>
        <bgColor indexed="64"/>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rgb="FF580000"/>
        <bgColor indexed="64"/>
      </patternFill>
    </fill>
  </fills>
  <borders count="7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style="medium">
        <color rgb="FF000000"/>
      </bottom>
      <diagonal/>
    </border>
    <border>
      <left/>
      <right/>
      <top style="thin">
        <color rgb="FF000000"/>
      </top>
      <bottom style="thin">
        <color rgb="FF000000"/>
      </bottom>
      <diagonal/>
    </border>
    <border>
      <left style="medium">
        <color rgb="FFC00000"/>
      </left>
      <right/>
      <top/>
      <bottom/>
      <diagonal/>
    </border>
    <border>
      <left style="medium">
        <color rgb="FFC00000"/>
      </left>
      <right/>
      <top/>
      <bottom style="medium">
        <color rgb="FFC00000"/>
      </bottom>
      <diagonal/>
    </border>
    <border>
      <left style="medium">
        <color rgb="FF6C0000"/>
      </left>
      <right style="medium">
        <color rgb="FF6C0000"/>
      </right>
      <top style="medium">
        <color rgb="FF6C0000"/>
      </top>
      <bottom style="medium">
        <color rgb="FF6C0000"/>
      </bottom>
      <diagonal/>
    </border>
    <border>
      <left style="medium">
        <color rgb="FF6C0000"/>
      </left>
      <right style="medium">
        <color rgb="FF6C0000"/>
      </right>
      <top style="medium">
        <color rgb="FF6C0000"/>
      </top>
      <bottom/>
      <diagonal/>
    </border>
    <border>
      <left style="medium">
        <color rgb="FF6C0000"/>
      </left>
      <right/>
      <top style="medium">
        <color rgb="FF6C0000"/>
      </top>
      <bottom style="medium">
        <color rgb="FF6C0000"/>
      </bottom>
      <diagonal/>
    </border>
    <border>
      <left/>
      <right/>
      <top style="medium">
        <color rgb="FF6C0000"/>
      </top>
      <bottom style="medium">
        <color rgb="FF6C0000"/>
      </bottom>
      <diagonal/>
    </border>
    <border>
      <left/>
      <right style="medium">
        <color rgb="FF6C0000"/>
      </right>
      <top style="medium">
        <color rgb="FF6C0000"/>
      </top>
      <bottom style="medium">
        <color rgb="FF6C0000"/>
      </bottom>
      <diagonal/>
    </border>
    <border>
      <left style="thin">
        <color indexed="64"/>
      </left>
      <right/>
      <top style="thin">
        <color rgb="FF000000"/>
      </top>
      <bottom/>
      <diagonal/>
    </border>
    <border>
      <left style="medium">
        <color rgb="FF6C0000"/>
      </left>
      <right/>
      <top/>
      <bottom style="thin">
        <color indexed="64"/>
      </bottom>
      <diagonal/>
    </border>
    <border>
      <left style="medium">
        <color rgb="FF6C0000"/>
      </left>
      <right/>
      <top style="thin">
        <color indexed="64"/>
      </top>
      <bottom style="thin">
        <color indexed="64"/>
      </bottom>
      <diagonal/>
    </border>
    <border>
      <left style="medium">
        <color rgb="FF6C0000"/>
      </left>
      <right/>
      <top style="thin">
        <color indexed="64"/>
      </top>
      <bottom style="medium">
        <color rgb="FF6C0000"/>
      </bottom>
      <diagonal/>
    </border>
    <border>
      <left/>
      <right/>
      <top style="thin">
        <color indexed="64"/>
      </top>
      <bottom style="medium">
        <color rgb="FF6C0000"/>
      </bottom>
      <diagonal/>
    </border>
    <border>
      <left/>
      <right style="thin">
        <color indexed="64"/>
      </right>
      <top style="thin">
        <color indexed="64"/>
      </top>
      <bottom style="medium">
        <color rgb="FF6C0000"/>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3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19" fillId="0" borderId="0"/>
    <xf numFmtId="44"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9" fillId="0" borderId="0" applyNumberFormat="0" applyFill="0" applyBorder="0" applyAlignment="0" applyProtection="0"/>
    <xf numFmtId="0" fontId="36" fillId="0" borderId="0"/>
    <xf numFmtId="0" fontId="41" fillId="0" borderId="0"/>
    <xf numFmtId="44" fontId="36" fillId="0" borderId="0" applyFont="0" applyFill="0" applyBorder="0" applyAlignment="0" applyProtection="0"/>
    <xf numFmtId="0" fontId="41" fillId="0" borderId="0"/>
    <xf numFmtId="0" fontId="41" fillId="0" borderId="0"/>
    <xf numFmtId="9" fontId="36" fillId="0" borderId="0" applyFont="0" applyFill="0" applyBorder="0" applyAlignment="0" applyProtection="0"/>
  </cellStyleXfs>
  <cellXfs count="1222">
    <xf numFmtId="0" fontId="0" fillId="0" borderId="0" xfId="0"/>
    <xf numFmtId="0" fontId="0" fillId="2" borderId="0" xfId="0" applyFill="1"/>
    <xf numFmtId="0" fontId="7" fillId="2" borderId="0" xfId="0" applyFont="1" applyFill="1"/>
    <xf numFmtId="0" fontId="10"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3" xfId="0" applyFont="1" applyFill="1" applyBorder="1"/>
    <xf numFmtId="0" fontId="7" fillId="2" borderId="4" xfId="0" applyFont="1" applyFill="1" applyBorder="1" applyAlignment="1">
      <alignment horizontal="center" vertical="center"/>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7" fillId="2" borderId="3" xfId="0" applyNumberFormat="1" applyFont="1" applyFill="1" applyBorder="1"/>
    <xf numFmtId="4" fontId="6" fillId="3" borderId="0" xfId="0" applyNumberFormat="1" applyFont="1" applyFill="1"/>
    <xf numFmtId="0" fontId="15" fillId="0" borderId="0" xfId="0" applyFont="1"/>
    <xf numFmtId="0" fontId="16" fillId="0" borderId="0" xfId="0" applyFont="1"/>
    <xf numFmtId="0" fontId="14" fillId="0" borderId="0" xfId="0" applyFont="1"/>
    <xf numFmtId="0" fontId="13" fillId="2" borderId="3" xfId="0" applyFont="1" applyFill="1" applyBorder="1" applyAlignment="1">
      <alignment vertical="center" wrapText="1"/>
    </xf>
    <xf numFmtId="0" fontId="13" fillId="2" borderId="0" xfId="0" applyFont="1" applyFill="1" applyAlignment="1">
      <alignment vertical="center"/>
    </xf>
    <xf numFmtId="0" fontId="6" fillId="4" borderId="4"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8" xfId="0" applyFont="1" applyFill="1" applyBorder="1" applyAlignment="1">
      <alignment horizontal="center" vertical="center" wrapText="1"/>
    </xf>
    <xf numFmtId="4" fontId="6" fillId="4" borderId="3" xfId="0" applyNumberFormat="1" applyFont="1" applyFill="1" applyBorder="1" applyAlignment="1">
      <alignment horizontal="center" vertical="center" wrapText="1"/>
    </xf>
    <xf numFmtId="0" fontId="0" fillId="0" borderId="0" xfId="0" applyAlignment="1">
      <alignment wrapText="1"/>
    </xf>
    <xf numFmtId="0" fontId="6" fillId="4" borderId="0" xfId="0" applyFont="1" applyFill="1" applyAlignment="1">
      <alignment horizontal="center" vertical="center" wrapText="1"/>
    </xf>
    <xf numFmtId="0" fontId="6" fillId="4" borderId="28"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21" fillId="0" borderId="0" xfId="15" applyFont="1"/>
    <xf numFmtId="164" fontId="23" fillId="5" borderId="2" xfId="15" applyNumberFormat="1" applyFont="1" applyFill="1" applyBorder="1" applyAlignment="1">
      <alignment horizontal="center" vertical="center" wrapText="1"/>
    </xf>
    <xf numFmtId="1" fontId="23" fillId="5" borderId="2" xfId="15" applyNumberFormat="1" applyFont="1" applyFill="1" applyBorder="1" applyAlignment="1">
      <alignment horizontal="center" vertical="center" wrapText="1"/>
    </xf>
    <xf numFmtId="3" fontId="22" fillId="5" borderId="2" xfId="15" applyNumberFormat="1" applyFont="1" applyFill="1" applyBorder="1" applyAlignment="1">
      <alignment horizontal="center" vertical="center" wrapText="1"/>
    </xf>
    <xf numFmtId="164" fontId="24" fillId="7" borderId="2" xfId="15" applyNumberFormat="1" applyFont="1" applyFill="1" applyBorder="1" applyAlignment="1">
      <alignment horizontal="center" vertical="center" wrapText="1"/>
    </xf>
    <xf numFmtId="164" fontId="25" fillId="8" borderId="36" xfId="15" applyNumberFormat="1" applyFont="1" applyFill="1" applyBorder="1" applyAlignment="1">
      <alignment horizontal="center" vertical="center" textRotation="90" wrapText="1"/>
    </xf>
    <xf numFmtId="164" fontId="25" fillId="8" borderId="2" xfId="15" applyNumberFormat="1" applyFont="1" applyFill="1" applyBorder="1" applyAlignment="1">
      <alignment horizontal="center" vertical="center" textRotation="90" wrapText="1"/>
    </xf>
    <xf numFmtId="0" fontId="21" fillId="0" borderId="37" xfId="15" applyFont="1" applyBorder="1"/>
    <xf numFmtId="0" fontId="28" fillId="0" borderId="0" xfId="15" applyFont="1" applyAlignment="1">
      <alignment horizontal="center" vertical="center" wrapText="1"/>
    </xf>
    <xf numFmtId="0" fontId="28" fillId="0" borderId="0" xfId="15" applyFont="1"/>
    <xf numFmtId="0" fontId="28" fillId="10" borderId="0" xfId="15" applyFont="1" applyFill="1" applyAlignment="1">
      <alignment horizontal="center" vertical="center" wrapText="1"/>
    </xf>
    <xf numFmtId="0" fontId="28" fillId="0" borderId="0" xfId="15" applyFont="1" applyAlignment="1">
      <alignment vertical="center" wrapText="1"/>
    </xf>
    <xf numFmtId="167" fontId="28" fillId="0" borderId="0" xfId="15" applyNumberFormat="1" applyFont="1" applyAlignment="1">
      <alignment horizontal="center" vertical="center" wrapText="1"/>
    </xf>
    <xf numFmtId="3" fontId="28" fillId="0" borderId="0" xfId="15" applyNumberFormat="1" applyFont="1" applyAlignment="1">
      <alignment horizontal="center" vertical="center" wrapText="1"/>
    </xf>
    <xf numFmtId="3" fontId="27" fillId="0" borderId="0" xfId="15" applyNumberFormat="1" applyFont="1" applyAlignment="1">
      <alignment horizontal="center" vertical="center" wrapText="1"/>
    </xf>
    <xf numFmtId="0" fontId="28" fillId="0" borderId="0" xfId="15" applyFont="1" applyAlignment="1">
      <alignment horizontal="left" vertical="center" wrapText="1"/>
    </xf>
    <xf numFmtId="0" fontId="28" fillId="0" borderId="0" xfId="15" applyFont="1" applyAlignment="1">
      <alignment horizontal="center" vertical="center"/>
    </xf>
    <xf numFmtId="3" fontId="28" fillId="0" borderId="0" xfId="15" applyNumberFormat="1" applyFont="1" applyAlignment="1">
      <alignment horizontal="center" vertical="center"/>
    </xf>
    <xf numFmtId="0" fontId="11" fillId="10" borderId="0" xfId="15" applyFont="1" applyFill="1" applyAlignment="1">
      <alignment horizontal="center" vertical="center" wrapText="1"/>
    </xf>
    <xf numFmtId="0" fontId="29" fillId="0" borderId="0" xfId="15" applyFont="1" applyAlignment="1">
      <alignment vertical="center" wrapText="1"/>
    </xf>
    <xf numFmtId="167" fontId="11" fillId="0" borderId="0" xfId="15" applyNumberFormat="1" applyFont="1" applyAlignment="1">
      <alignment horizontal="center" vertical="center" wrapText="1"/>
    </xf>
    <xf numFmtId="3" fontId="11" fillId="0" borderId="0" xfId="15" applyNumberFormat="1" applyFont="1" applyAlignment="1">
      <alignment horizontal="center" vertical="center" wrapText="1"/>
    </xf>
    <xf numFmtId="3" fontId="9" fillId="0" borderId="0" xfId="15" applyNumberFormat="1" applyFont="1" applyAlignment="1">
      <alignment horizontal="center" vertical="center" wrapText="1"/>
    </xf>
    <xf numFmtId="0" fontId="11" fillId="0" borderId="0" xfId="15" applyFont="1" applyAlignment="1">
      <alignment horizontal="left" vertical="center" wrapText="1"/>
    </xf>
    <xf numFmtId="0" fontId="11" fillId="0" borderId="0" xfId="15" applyFont="1" applyAlignment="1">
      <alignment horizontal="center" vertical="center" wrapText="1"/>
    </xf>
    <xf numFmtId="0" fontId="11" fillId="0" borderId="0" xfId="15" applyFont="1" applyAlignment="1">
      <alignment horizontal="center" vertical="center"/>
    </xf>
    <xf numFmtId="3" fontId="11" fillId="0" borderId="0" xfId="15" applyNumberFormat="1" applyFont="1" applyAlignment="1">
      <alignment horizontal="center" vertical="center"/>
    </xf>
    <xf numFmtId="0" fontId="9" fillId="10" borderId="0" xfId="15" applyFont="1" applyFill="1" applyAlignment="1">
      <alignment vertical="center" textRotation="90" wrapText="1"/>
    </xf>
    <xf numFmtId="0" fontId="11" fillId="0" borderId="0" xfId="15" applyFont="1" applyAlignment="1">
      <alignment horizontal="left"/>
    </xf>
    <xf numFmtId="0" fontId="11" fillId="0" borderId="0" xfId="15" applyFont="1" applyAlignment="1">
      <alignment horizontal="left" vertical="center"/>
    </xf>
    <xf numFmtId="0" fontId="21" fillId="0" borderId="0" xfId="15" applyFont="1" applyAlignment="1">
      <alignment horizontal="center" vertical="center" wrapText="1"/>
    </xf>
    <xf numFmtId="0" fontId="29" fillId="0" borderId="0" xfId="15" applyFont="1"/>
    <xf numFmtId="3" fontId="21" fillId="0" borderId="0" xfId="15" applyNumberFormat="1" applyFont="1"/>
    <xf numFmtId="3" fontId="30" fillId="0" borderId="0" xfId="15" applyNumberFormat="1" applyFont="1"/>
    <xf numFmtId="0" fontId="8" fillId="0" borderId="0" xfId="15" applyFont="1" applyAlignment="1">
      <alignment horizontal="left"/>
    </xf>
    <xf numFmtId="0" fontId="8" fillId="0" borderId="0" xfId="15" applyFont="1" applyAlignment="1">
      <alignment horizontal="center"/>
    </xf>
    <xf numFmtId="3" fontId="8" fillId="0" borderId="0" xfId="15" applyNumberFormat="1" applyFont="1"/>
    <xf numFmtId="0" fontId="8" fillId="0" borderId="0" xfId="15" applyFont="1"/>
    <xf numFmtId="0" fontId="21" fillId="0" borderId="0" xfId="15" applyFont="1" applyAlignment="1">
      <alignment horizontal="center"/>
    </xf>
    <xf numFmtId="0" fontId="21" fillId="0" borderId="0" xfId="15" applyFont="1" applyAlignment="1">
      <alignment horizontal="left"/>
    </xf>
    <xf numFmtId="3" fontId="31" fillId="0" borderId="0" xfId="15" applyNumberFormat="1" applyFont="1"/>
    <xf numFmtId="0" fontId="31" fillId="0" borderId="0" xfId="15" applyFont="1"/>
    <xf numFmtId="0" fontId="0" fillId="2" borderId="29" xfId="0" applyFill="1" applyBorder="1" applyAlignment="1">
      <alignment horizontal="left"/>
    </xf>
    <xf numFmtId="0" fontId="0" fillId="2" borderId="29" xfId="0" applyFill="1" applyBorder="1" applyAlignment="1">
      <alignment horizontal="center"/>
    </xf>
    <xf numFmtId="0" fontId="14" fillId="9" borderId="30" xfId="0" applyFont="1" applyFill="1" applyBorder="1"/>
    <xf numFmtId="0" fontId="14" fillId="9" borderId="32" xfId="0" applyFont="1" applyFill="1" applyBorder="1" applyAlignment="1">
      <alignment vertical="center"/>
    </xf>
    <xf numFmtId="0" fontId="14" fillId="9" borderId="31" xfId="0" applyFont="1" applyFill="1" applyBorder="1" applyAlignment="1">
      <alignment vertical="center"/>
    </xf>
    <xf numFmtId="0" fontId="0" fillId="0" borderId="41" xfId="0" quotePrefix="1" applyBorder="1" applyAlignment="1">
      <alignment vertical="top"/>
    </xf>
    <xf numFmtId="0" fontId="0" fillId="0" borderId="42" xfId="0" applyBorder="1" applyAlignment="1">
      <alignment vertical="top"/>
    </xf>
    <xf numFmtId="0" fontId="0" fillId="0" borderId="43" xfId="0" applyBorder="1" applyAlignment="1">
      <alignment vertical="top"/>
    </xf>
    <xf numFmtId="0" fontId="0" fillId="0" borderId="33" xfId="0" applyBorder="1" applyAlignment="1">
      <alignment vertical="top"/>
    </xf>
    <xf numFmtId="0" fontId="0" fillId="0" borderId="29" xfId="0" applyBorder="1" applyAlignment="1">
      <alignment vertical="top"/>
    </xf>
    <xf numFmtId="0" fontId="0" fillId="0" borderId="34" xfId="0" applyBorder="1" applyAlignment="1">
      <alignment vertical="top"/>
    </xf>
    <xf numFmtId="0" fontId="24" fillId="2" borderId="0" xfId="15" applyFont="1" applyFill="1"/>
    <xf numFmtId="0" fontId="24" fillId="16" borderId="0" xfId="15" applyFont="1" applyFill="1" applyAlignment="1">
      <alignment horizontal="center" vertical="center" wrapText="1"/>
    </xf>
    <xf numFmtId="0" fontId="27" fillId="2" borderId="0" xfId="15" applyFont="1" applyFill="1" applyAlignment="1">
      <alignment horizontal="center" vertical="center" wrapText="1"/>
    </xf>
    <xf numFmtId="3" fontId="24" fillId="2" borderId="0" xfId="15" applyNumberFormat="1" applyFont="1" applyFill="1" applyAlignment="1">
      <alignment horizontal="center" vertical="center" wrapText="1"/>
    </xf>
    <xf numFmtId="3" fontId="25" fillId="2" borderId="0" xfId="15" applyNumberFormat="1" applyFont="1" applyFill="1" applyAlignment="1">
      <alignment horizontal="center" vertical="center" wrapText="1"/>
    </xf>
    <xf numFmtId="0" fontId="24" fillId="2" borderId="0" xfId="15" applyFont="1" applyFill="1" applyAlignment="1">
      <alignment horizontal="left" vertical="center" wrapText="1"/>
    </xf>
    <xf numFmtId="0" fontId="24" fillId="2" borderId="0" xfId="15" applyFont="1" applyFill="1" applyAlignment="1">
      <alignment horizontal="center" vertical="center" wrapText="1"/>
    </xf>
    <xf numFmtId="0" fontId="24" fillId="2" borderId="0" xfId="15" applyFont="1" applyFill="1" applyAlignment="1">
      <alignment horizontal="center" vertical="center"/>
    </xf>
    <xf numFmtId="3" fontId="24" fillId="2" borderId="0" xfId="15" applyNumberFormat="1" applyFont="1" applyFill="1" applyAlignment="1">
      <alignment horizontal="center" vertical="center"/>
    </xf>
    <xf numFmtId="0" fontId="21" fillId="2" borderId="0" xfId="15" applyFont="1" applyFill="1"/>
    <xf numFmtId="0" fontId="27" fillId="2" borderId="0" xfId="15" applyFont="1" applyFill="1" applyAlignment="1">
      <alignment horizontal="center" vertical="center"/>
    </xf>
    <xf numFmtId="0" fontId="28" fillId="2" borderId="0" xfId="15" applyFont="1" applyFill="1"/>
    <xf numFmtId="0" fontId="28" fillId="16" borderId="0" xfId="15" applyFont="1" applyFill="1" applyAlignment="1">
      <alignment horizontal="center" vertical="center" wrapText="1"/>
    </xf>
    <xf numFmtId="0" fontId="28" fillId="2" borderId="0" xfId="15" applyFont="1" applyFill="1" applyAlignment="1">
      <alignment vertical="center" wrapText="1"/>
    </xf>
    <xf numFmtId="167" fontId="28" fillId="2" borderId="0" xfId="15" applyNumberFormat="1" applyFont="1" applyFill="1" applyAlignment="1">
      <alignment horizontal="center" vertical="center" wrapText="1"/>
    </xf>
    <xf numFmtId="3" fontId="28" fillId="2" borderId="0" xfId="15" applyNumberFormat="1" applyFont="1" applyFill="1" applyAlignment="1">
      <alignment horizontal="center" vertical="center" wrapText="1"/>
    </xf>
    <xf numFmtId="3" fontId="27" fillId="2" borderId="0" xfId="15" applyNumberFormat="1" applyFont="1" applyFill="1" applyAlignment="1">
      <alignment horizontal="center" vertical="center" wrapText="1"/>
    </xf>
    <xf numFmtId="0" fontId="28" fillId="2" borderId="0" xfId="15" applyFont="1" applyFill="1" applyAlignment="1">
      <alignment horizontal="left" vertical="center" wrapText="1"/>
    </xf>
    <xf numFmtId="0" fontId="28" fillId="2" borderId="0" xfId="15" applyFont="1" applyFill="1" applyAlignment="1">
      <alignment horizontal="center" vertical="center" wrapText="1"/>
    </xf>
    <xf numFmtId="0" fontId="28" fillId="2" borderId="0" xfId="15" applyFont="1" applyFill="1" applyAlignment="1">
      <alignment horizontal="center" vertical="center"/>
    </xf>
    <xf numFmtId="3" fontId="28" fillId="2" borderId="0" xfId="15" applyNumberFormat="1" applyFont="1" applyFill="1" applyAlignment="1">
      <alignment horizontal="center" vertical="center"/>
    </xf>
    <xf numFmtId="164" fontId="22" fillId="5" borderId="32" xfId="15" applyNumberFormat="1" applyFont="1" applyFill="1" applyBorder="1" applyAlignment="1">
      <alignment horizontal="center" vertical="center" wrapText="1"/>
    </xf>
    <xf numFmtId="164" fontId="22" fillId="5" borderId="29" xfId="15" applyNumberFormat="1" applyFont="1" applyFill="1" applyBorder="1" applyAlignment="1">
      <alignment horizontal="center" vertical="center" wrapText="1"/>
    </xf>
    <xf numFmtId="164" fontId="23" fillId="17" borderId="2" xfId="15" applyNumberFormat="1" applyFont="1" applyFill="1" applyBorder="1" applyAlignment="1">
      <alignment horizontal="center" vertical="center" wrapText="1"/>
    </xf>
    <xf numFmtId="3" fontId="22" fillId="5" borderId="36" xfId="15" applyNumberFormat="1" applyFont="1" applyFill="1" applyBorder="1" applyAlignment="1">
      <alignment horizontal="center" vertical="center" wrapText="1"/>
    </xf>
    <xf numFmtId="0" fontId="38" fillId="0" borderId="0" xfId="0" applyFont="1"/>
    <xf numFmtId="0" fontId="0" fillId="0" borderId="0" xfId="0" applyAlignment="1">
      <alignment vertical="center"/>
    </xf>
    <xf numFmtId="0" fontId="38" fillId="0" borderId="0" xfId="0" applyFont="1" applyAlignment="1">
      <alignment vertical="center"/>
    </xf>
    <xf numFmtId="0" fontId="4" fillId="0" borderId="0" xfId="0" applyFont="1"/>
    <xf numFmtId="0" fontId="4" fillId="4" borderId="22" xfId="0" applyFont="1" applyFill="1" applyBorder="1"/>
    <xf numFmtId="0" fontId="4" fillId="4" borderId="26" xfId="0" applyFont="1" applyFill="1" applyBorder="1"/>
    <xf numFmtId="0" fontId="7" fillId="2"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7" fillId="2" borderId="4" xfId="0" applyFont="1" applyFill="1" applyBorder="1" applyAlignment="1">
      <alignment horizontal="center" vertical="center" wrapText="1"/>
    </xf>
    <xf numFmtId="4" fontId="13" fillId="2" borderId="3" xfId="0" applyNumberFormat="1" applyFont="1" applyFill="1" applyBorder="1" applyAlignment="1">
      <alignment horizontal="right" vertical="center" wrapText="1"/>
    </xf>
    <xf numFmtId="0" fontId="7" fillId="2" borderId="3" xfId="0" applyFont="1" applyFill="1" applyBorder="1" applyAlignment="1">
      <alignment vertical="center" wrapText="1"/>
    </xf>
    <xf numFmtId="0" fontId="34" fillId="2" borderId="0" xfId="0" applyFont="1" applyFill="1" applyAlignment="1">
      <alignment horizontal="center" vertical="center"/>
    </xf>
    <xf numFmtId="0" fontId="0" fillId="2" borderId="5" xfId="0" applyFill="1" applyBorder="1" applyAlignment="1">
      <alignment horizontal="left"/>
    </xf>
    <xf numFmtId="0" fontId="0" fillId="2" borderId="7" xfId="0" applyFill="1" applyBorder="1" applyAlignment="1">
      <alignment horizontal="center"/>
    </xf>
    <xf numFmtId="0" fontId="0" fillId="2" borderId="33" xfId="0" applyFill="1" applyBorder="1" applyAlignment="1">
      <alignment horizontal="left"/>
    </xf>
    <xf numFmtId="0" fontId="0" fillId="2" borderId="34" xfId="0" applyFill="1" applyBorder="1" applyAlignment="1">
      <alignment horizontal="center"/>
    </xf>
    <xf numFmtId="0" fontId="51" fillId="2" borderId="29" xfId="0" applyFont="1" applyFill="1" applyBorder="1" applyAlignment="1">
      <alignment horizontal="left"/>
    </xf>
    <xf numFmtId="0" fontId="51" fillId="2" borderId="29" xfId="0" applyFont="1" applyFill="1" applyBorder="1" applyAlignment="1">
      <alignment horizontal="center"/>
    </xf>
    <xf numFmtId="0" fontId="52" fillId="9" borderId="30" xfId="0" applyFont="1" applyFill="1" applyBorder="1"/>
    <xf numFmtId="0" fontId="52" fillId="9" borderId="32" xfId="0" applyFont="1" applyFill="1" applyBorder="1" applyAlignment="1">
      <alignment vertical="center"/>
    </xf>
    <xf numFmtId="0" fontId="52" fillId="9" borderId="31" xfId="0" applyFont="1" applyFill="1" applyBorder="1" applyAlignment="1">
      <alignment vertical="center"/>
    </xf>
    <xf numFmtId="0" fontId="51" fillId="0" borderId="0" xfId="0" applyFont="1"/>
    <xf numFmtId="0" fontId="52" fillId="0" borderId="0" xfId="0" applyFont="1"/>
    <xf numFmtId="0" fontId="14" fillId="9" borderId="6" xfId="0" applyFont="1" applyFill="1" applyBorder="1"/>
    <xf numFmtId="0" fontId="14" fillId="9" borderId="7" xfId="0" applyFont="1" applyFill="1" applyBorder="1"/>
    <xf numFmtId="0" fontId="0" fillId="0" borderId="32" xfId="0" applyBorder="1" applyAlignment="1">
      <alignment vertical="top"/>
    </xf>
    <xf numFmtId="0" fontId="0" fillId="0" borderId="31" xfId="0" applyBorder="1" applyAlignment="1">
      <alignment vertical="top"/>
    </xf>
    <xf numFmtId="0" fontId="47" fillId="2" borderId="74" xfId="0" applyFont="1" applyFill="1" applyBorder="1" applyAlignment="1">
      <alignment horizontal="left"/>
    </xf>
    <xf numFmtId="0" fontId="51" fillId="2" borderId="74" xfId="0" applyFont="1" applyFill="1" applyBorder="1" applyAlignment="1">
      <alignment horizontal="center"/>
    </xf>
    <xf numFmtId="0" fontId="51" fillId="2" borderId="74" xfId="0" applyFont="1" applyFill="1" applyBorder="1" applyAlignment="1">
      <alignment horizontal="left"/>
    </xf>
    <xf numFmtId="0" fontId="51" fillId="2" borderId="75" xfId="0" applyFont="1" applyFill="1" applyBorder="1" applyAlignment="1">
      <alignment horizontal="center"/>
    </xf>
    <xf numFmtId="0" fontId="52" fillId="9" borderId="72" xfId="0" applyFont="1" applyFill="1" applyBorder="1"/>
    <xf numFmtId="0" fontId="52" fillId="9" borderId="74" xfId="0" applyFont="1" applyFill="1" applyBorder="1" applyAlignment="1">
      <alignment vertical="center"/>
    </xf>
    <xf numFmtId="0" fontId="52" fillId="9" borderId="75" xfId="0" applyFont="1" applyFill="1" applyBorder="1" applyAlignment="1">
      <alignment vertical="center"/>
    </xf>
    <xf numFmtId="0" fontId="41" fillId="0" borderId="2" xfId="0" applyFont="1" applyBorder="1" applyAlignment="1">
      <alignment vertical="center" wrapText="1"/>
    </xf>
    <xf numFmtId="0" fontId="42" fillId="0" borderId="36" xfId="0" applyFont="1" applyBorder="1" applyAlignment="1">
      <alignment vertical="center" wrapText="1"/>
    </xf>
    <xf numFmtId="0" fontId="42" fillId="0" borderId="2" xfId="0" applyFont="1" applyBorder="1" applyAlignment="1">
      <alignment wrapText="1"/>
    </xf>
    <xf numFmtId="0" fontId="42" fillId="0" borderId="2" xfId="0" applyFont="1" applyBorder="1" applyAlignment="1">
      <alignment vertical="center" wrapText="1"/>
    </xf>
    <xf numFmtId="0" fontId="42" fillId="0" borderId="7" xfId="0" applyFont="1" applyBorder="1" applyAlignment="1">
      <alignment wrapText="1"/>
    </xf>
    <xf numFmtId="0" fontId="42" fillId="0" borderId="7" xfId="0" applyFont="1" applyBorder="1" applyAlignment="1">
      <alignment vertical="center" wrapText="1"/>
    </xf>
    <xf numFmtId="0" fontId="0" fillId="0" borderId="32" xfId="0" applyBorder="1" applyAlignment="1">
      <alignment horizontal="center" vertical="center" wrapText="1"/>
    </xf>
    <xf numFmtId="164" fontId="22" fillId="5" borderId="32" xfId="15" applyNumberFormat="1" applyFont="1" applyFill="1" applyBorder="1" applyAlignment="1">
      <alignment horizontal="center" vertical="center" wrapText="1"/>
    </xf>
    <xf numFmtId="164" fontId="22" fillId="5" borderId="29" xfId="15" applyNumberFormat="1" applyFont="1" applyFill="1" applyBorder="1" applyAlignment="1">
      <alignment horizontal="center" vertical="center" wrapText="1"/>
    </xf>
    <xf numFmtId="164" fontId="25" fillId="8" borderId="2" xfId="15" applyNumberFormat="1" applyFont="1" applyFill="1" applyBorder="1" applyAlignment="1">
      <alignment horizontal="center" vertical="center" textRotation="90" wrapText="1"/>
    </xf>
    <xf numFmtId="0" fontId="27" fillId="2" borderId="0" xfId="15" applyFont="1" applyFill="1" applyAlignment="1">
      <alignment horizontal="center" vertical="center" wrapText="1"/>
    </xf>
    <xf numFmtId="0" fontId="27" fillId="2" borderId="0" xfId="15" applyFont="1" applyFill="1" applyAlignment="1">
      <alignment horizontal="center" vertical="center"/>
    </xf>
    <xf numFmtId="0" fontId="28" fillId="0" borderId="0" xfId="15" applyFont="1" applyAlignment="1">
      <alignment horizontal="center" vertical="center" wrapText="1"/>
    </xf>
    <xf numFmtId="0" fontId="0" fillId="2" borderId="29" xfId="0" applyFill="1" applyBorder="1" applyAlignment="1">
      <alignment horizontal="center"/>
    </xf>
    <xf numFmtId="0" fontId="21" fillId="0" borderId="0" xfId="15" applyFont="1" applyFill="1"/>
    <xf numFmtId="165" fontId="5" fillId="0" borderId="36" xfId="17" applyNumberFormat="1" applyFont="1" applyFill="1" applyBorder="1" applyAlignment="1">
      <alignment horizontal="center" vertical="center" wrapText="1"/>
    </xf>
    <xf numFmtId="165" fontId="5" fillId="0" borderId="2" xfId="17" applyNumberFormat="1" applyFont="1" applyFill="1" applyBorder="1" applyAlignment="1">
      <alignment horizontal="center" vertical="center" wrapText="1"/>
    </xf>
    <xf numFmtId="3" fontId="41" fillId="0" borderId="48" xfId="25" applyNumberFormat="1" applyFont="1" applyFill="1" applyBorder="1" applyAlignment="1">
      <alignment horizontal="center" vertical="center" wrapText="1"/>
    </xf>
    <xf numFmtId="164" fontId="41" fillId="0" borderId="48" xfId="25" applyNumberFormat="1" applyFont="1" applyFill="1" applyBorder="1" applyAlignment="1">
      <alignment horizontal="center" vertical="center" wrapText="1"/>
    </xf>
    <xf numFmtId="165" fontId="41" fillId="0" borderId="48" xfId="22" applyNumberFormat="1" applyFont="1" applyFill="1" applyBorder="1" applyAlignment="1">
      <alignment horizontal="center" vertical="center" wrapText="1"/>
    </xf>
    <xf numFmtId="166" fontId="41" fillId="0" borderId="48" xfId="23" applyNumberFormat="1" applyFont="1" applyFill="1" applyBorder="1" applyAlignment="1">
      <alignment horizontal="center" vertical="center" wrapText="1"/>
    </xf>
    <xf numFmtId="0" fontId="41" fillId="0" borderId="48" xfId="25" applyFont="1" applyBorder="1" applyAlignment="1">
      <alignment horizontal="center" vertical="center" wrapText="1"/>
    </xf>
    <xf numFmtId="164" fontId="41" fillId="0" borderId="48" xfId="25" applyNumberFormat="1" applyFont="1" applyBorder="1" applyAlignment="1">
      <alignment horizontal="center" vertical="center" wrapText="1"/>
    </xf>
    <xf numFmtId="165" fontId="41" fillId="0" borderId="48" xfId="22" quotePrefix="1" applyNumberFormat="1" applyFont="1" applyFill="1" applyBorder="1" applyAlignment="1">
      <alignment horizontal="center" vertical="center" wrapText="1"/>
    </xf>
    <xf numFmtId="165" fontId="41" fillId="0" borderId="51" xfId="22" applyNumberFormat="1" applyFont="1" applyFill="1" applyBorder="1" applyAlignment="1">
      <alignment horizontal="center" vertical="center" wrapText="1"/>
    </xf>
    <xf numFmtId="165" fontId="41" fillId="0" borderId="2" xfId="22" applyNumberFormat="1" applyFont="1" applyFill="1" applyBorder="1" applyAlignment="1">
      <alignment horizontal="center" vertical="center" wrapText="1"/>
    </xf>
    <xf numFmtId="0" fontId="5" fillId="0" borderId="2" xfId="15" quotePrefix="1" applyFont="1" applyBorder="1" applyAlignment="1">
      <alignment vertical="center" wrapText="1"/>
    </xf>
    <xf numFmtId="166" fontId="41" fillId="0" borderId="2" xfId="20" applyNumberFormat="1" applyFont="1" applyFill="1" applyBorder="1" applyAlignment="1">
      <alignment vertical="center" wrapText="1"/>
    </xf>
    <xf numFmtId="164" fontId="5" fillId="0" borderId="5" xfId="15" applyNumberFormat="1" applyFont="1" applyBorder="1" applyAlignment="1">
      <alignment horizontal="center" vertical="center" textRotation="90" wrapText="1"/>
    </xf>
    <xf numFmtId="164" fontId="5" fillId="0" borderId="2" xfId="15" applyNumberFormat="1" applyFont="1" applyBorder="1" applyAlignment="1">
      <alignment horizontal="center" vertical="center" textRotation="90" wrapText="1"/>
    </xf>
    <xf numFmtId="164" fontId="5" fillId="0" borderId="2" xfId="15" applyNumberFormat="1" applyFont="1" applyFill="1" applyBorder="1" applyAlignment="1">
      <alignment horizontal="center" vertical="center" textRotation="90" wrapText="1"/>
    </xf>
    <xf numFmtId="165" fontId="41" fillId="0" borderId="52" xfId="22" applyNumberFormat="1" applyFont="1" applyFill="1" applyBorder="1" applyAlignment="1">
      <alignment horizontal="center" vertical="center" wrapText="1"/>
    </xf>
    <xf numFmtId="1" fontId="41" fillId="0" borderId="46" xfId="21" applyNumberFormat="1" applyFont="1" applyBorder="1" applyAlignment="1">
      <alignment horizontal="center" vertical="center" wrapText="1"/>
    </xf>
    <xf numFmtId="0" fontId="41" fillId="0" borderId="46" xfId="21" applyFont="1" applyBorder="1" applyAlignment="1">
      <alignment horizontal="left" vertical="center" wrapText="1"/>
    </xf>
    <xf numFmtId="0" fontId="41" fillId="0" borderId="47" xfId="21" applyFont="1" applyBorder="1" applyAlignment="1">
      <alignment horizontal="center" vertical="center" wrapText="1"/>
    </xf>
    <xf numFmtId="3" fontId="41" fillId="0" borderId="46" xfId="0" applyNumberFormat="1" applyFont="1" applyBorder="1" applyAlignment="1">
      <alignment horizontal="center" vertical="center" wrapText="1"/>
    </xf>
    <xf numFmtId="164" fontId="41" fillId="0" borderId="46" xfId="0" applyNumberFormat="1" applyFont="1" applyBorder="1" applyAlignment="1">
      <alignment horizontal="center" vertical="center" wrapText="1"/>
    </xf>
    <xf numFmtId="164" fontId="41" fillId="0" borderId="46" xfId="21" applyNumberFormat="1" applyFont="1" applyBorder="1" applyAlignment="1">
      <alignment horizontal="center" vertical="center" wrapText="1"/>
    </xf>
    <xf numFmtId="4" fontId="41" fillId="0" borderId="46" xfId="0" applyNumberFormat="1" applyFont="1" applyBorder="1" applyAlignment="1">
      <alignment horizontal="center" vertical="center" wrapText="1"/>
    </xf>
    <xf numFmtId="164" fontId="44" fillId="0" borderId="46" xfId="0" applyNumberFormat="1" applyFont="1" applyBorder="1" applyAlignment="1">
      <alignment horizontal="center" vertical="center" wrapText="1"/>
    </xf>
    <xf numFmtId="4" fontId="41" fillId="0" borderId="46" xfId="22" applyNumberFormat="1" applyFont="1" applyFill="1" applyBorder="1" applyAlignment="1">
      <alignment horizontal="center" vertical="center" wrapText="1"/>
    </xf>
    <xf numFmtId="0" fontId="41" fillId="0" borderId="46" xfId="0" applyFont="1" applyBorder="1" applyAlignment="1">
      <alignment horizontal="left" vertical="center" wrapText="1"/>
    </xf>
    <xf numFmtId="0" fontId="41" fillId="0" borderId="46" xfId="0" applyFont="1" applyBorder="1" applyAlignment="1">
      <alignment horizontal="justify" vertical="center" wrapText="1"/>
    </xf>
    <xf numFmtId="9" fontId="41" fillId="0" borderId="46" xfId="20" applyFont="1" applyFill="1" applyBorder="1" applyAlignment="1">
      <alignment horizontal="center" vertical="center" wrapText="1"/>
    </xf>
    <xf numFmtId="49" fontId="41" fillId="0" borderId="46" xfId="21" applyNumberFormat="1" applyFont="1" applyBorder="1" applyAlignment="1">
      <alignment horizontal="center" vertical="center"/>
    </xf>
    <xf numFmtId="0" fontId="41" fillId="0" borderId="46" xfId="21" applyFont="1" applyBorder="1" applyAlignment="1">
      <alignment horizontal="center" vertical="center"/>
    </xf>
    <xf numFmtId="9" fontId="41" fillId="0" borderId="46" xfId="23" applyFont="1" applyFill="1" applyBorder="1" applyAlignment="1">
      <alignment horizontal="center" vertical="center" wrapText="1"/>
    </xf>
    <xf numFmtId="10" fontId="41" fillId="0" borderId="46" xfId="23" applyNumberFormat="1" applyFont="1" applyFill="1" applyBorder="1" applyAlignment="1">
      <alignment horizontal="center" vertical="center" wrapText="1"/>
    </xf>
    <xf numFmtId="164" fontId="64" fillId="0" borderId="46" xfId="24" quotePrefix="1" applyNumberFormat="1" applyFont="1" applyFill="1" applyBorder="1" applyAlignment="1">
      <alignment horizontal="justify" vertical="center" wrapText="1"/>
    </xf>
    <xf numFmtId="164" fontId="41" fillId="0" borderId="46" xfId="21" applyNumberFormat="1" applyFont="1" applyBorder="1" applyAlignment="1">
      <alignment horizontal="justify" vertical="center" wrapText="1"/>
    </xf>
    <xf numFmtId="1" fontId="65" fillId="0" borderId="46" xfId="21" applyNumberFormat="1" applyFont="1" applyBorder="1" applyAlignment="1">
      <alignment horizontal="center" vertical="center" wrapText="1"/>
    </xf>
    <xf numFmtId="0" fontId="41" fillId="0" borderId="46" xfId="21" quotePrefix="1" applyFont="1" applyBorder="1" applyAlignment="1">
      <alignment horizontal="justify" vertical="center" wrapText="1"/>
    </xf>
    <xf numFmtId="0" fontId="41" fillId="0" borderId="46" xfId="21" quotePrefix="1" applyFont="1" applyBorder="1" applyAlignment="1">
      <alignment horizontal="justify" vertical="center"/>
    </xf>
    <xf numFmtId="4" fontId="41" fillId="0" borderId="46" xfId="20" applyNumberFormat="1" applyFont="1" applyFill="1" applyBorder="1" applyAlignment="1">
      <alignment horizontal="center" vertical="center" wrapText="1"/>
    </xf>
    <xf numFmtId="164" fontId="41" fillId="0" borderId="46" xfId="21" applyNumberFormat="1" applyFont="1" applyBorder="1" applyAlignment="1">
      <alignment vertical="center" wrapText="1"/>
    </xf>
    <xf numFmtId="164" fontId="41" fillId="0" borderId="46" xfId="21" applyNumberFormat="1" applyFont="1" applyBorder="1" applyAlignment="1">
      <alignment horizontal="left" vertical="center" wrapText="1"/>
    </xf>
    <xf numFmtId="0" fontId="41" fillId="0" borderId="46" xfId="23" quotePrefix="1" applyNumberFormat="1" applyFont="1" applyFill="1" applyBorder="1" applyAlignment="1">
      <alignment horizontal="justify" vertical="center" wrapText="1"/>
    </xf>
    <xf numFmtId="1" fontId="41" fillId="0" borderId="46" xfId="20" applyNumberFormat="1" applyFont="1" applyFill="1" applyBorder="1" applyAlignment="1">
      <alignment horizontal="center" vertical="center" wrapText="1"/>
    </xf>
    <xf numFmtId="0" fontId="41" fillId="0" borderId="46" xfId="0" applyFont="1" applyBorder="1" applyAlignment="1">
      <alignment horizontal="center" vertical="center" wrapText="1"/>
    </xf>
    <xf numFmtId="164" fontId="41" fillId="0" borderId="46" xfId="21" quotePrefix="1" applyNumberFormat="1" applyFont="1" applyBorder="1" applyAlignment="1">
      <alignment horizontal="justify" vertical="center" wrapText="1"/>
    </xf>
    <xf numFmtId="1" fontId="41" fillId="0" borderId="46" xfId="21" applyNumberFormat="1" applyFont="1" applyFill="1" applyBorder="1" applyAlignment="1">
      <alignment horizontal="center" vertical="center" wrapText="1"/>
    </xf>
    <xf numFmtId="0" fontId="41" fillId="0" borderId="46" xfId="25" applyFont="1" applyFill="1" applyBorder="1" applyAlignment="1">
      <alignment horizontal="left" vertical="center" wrapText="1"/>
    </xf>
    <xf numFmtId="0" fontId="41" fillId="0" borderId="46" xfId="25" applyFont="1" applyFill="1" applyBorder="1" applyAlignment="1">
      <alignment horizontal="center" vertical="center" wrapText="1"/>
    </xf>
    <xf numFmtId="164" fontId="41" fillId="0" borderId="46" xfId="21" applyNumberFormat="1" applyFont="1" applyFill="1" applyBorder="1" applyAlignment="1">
      <alignment horizontal="center" vertical="center" wrapText="1"/>
    </xf>
    <xf numFmtId="3" fontId="41" fillId="0" borderId="46" xfId="0" applyNumberFormat="1" applyFont="1" applyFill="1" applyBorder="1" applyAlignment="1">
      <alignment horizontal="center" vertical="center" wrapText="1"/>
    </xf>
    <xf numFmtId="4" fontId="41" fillId="0" borderId="46" xfId="0" applyNumberFormat="1" applyFont="1" applyFill="1" applyBorder="1" applyAlignment="1">
      <alignment horizontal="center" vertical="center" wrapText="1"/>
    </xf>
    <xf numFmtId="164" fontId="41" fillId="0" borderId="46" xfId="0" applyNumberFormat="1" applyFont="1" applyFill="1" applyBorder="1" applyAlignment="1">
      <alignment horizontal="center" vertical="center" wrapText="1"/>
    </xf>
    <xf numFmtId="0" fontId="41" fillId="0" borderId="46" xfId="25" applyFont="1" applyFill="1" applyBorder="1" applyAlignment="1">
      <alignment horizontal="justify" vertical="center"/>
    </xf>
    <xf numFmtId="0" fontId="41" fillId="0" borderId="46" xfId="0" applyFont="1" applyFill="1" applyBorder="1" applyAlignment="1">
      <alignment horizontal="justify" vertical="center" wrapText="1"/>
    </xf>
    <xf numFmtId="0" fontId="41" fillId="0" borderId="46" xfId="25" applyFont="1" applyFill="1" applyBorder="1" applyAlignment="1">
      <alignment horizontal="center" vertical="center"/>
    </xf>
    <xf numFmtId="49" fontId="41" fillId="0" borderId="46" xfId="25" applyNumberFormat="1" applyFont="1" applyFill="1" applyBorder="1" applyAlignment="1">
      <alignment horizontal="center" vertical="center"/>
    </xf>
    <xf numFmtId="0" fontId="41" fillId="0" borderId="46" xfId="0" applyFont="1" applyBorder="1" applyAlignment="1">
      <alignment vertical="center" wrapText="1"/>
    </xf>
    <xf numFmtId="0" fontId="41" fillId="0" borderId="46" xfId="25" applyFont="1" applyBorder="1" applyAlignment="1">
      <alignment horizontal="center" vertical="center" wrapText="1"/>
    </xf>
    <xf numFmtId="0" fontId="41" fillId="0" borderId="46" xfId="26" applyFont="1" applyBorder="1" applyAlignment="1">
      <alignment horizontal="center" vertical="center" wrapText="1"/>
    </xf>
    <xf numFmtId="0" fontId="41" fillId="0" borderId="48" xfId="26" applyFont="1" applyBorder="1" applyAlignment="1">
      <alignment horizontal="center" vertical="center" wrapText="1"/>
    </xf>
    <xf numFmtId="0" fontId="41" fillId="0" borderId="46" xfId="25" quotePrefix="1" applyFont="1" applyBorder="1" applyAlignment="1">
      <alignment horizontal="center" vertical="center" wrapText="1"/>
    </xf>
    <xf numFmtId="0" fontId="41" fillId="0" borderId="46" xfId="25" applyFont="1" applyBorder="1" applyAlignment="1">
      <alignment horizontal="center" vertical="center"/>
    </xf>
    <xf numFmtId="0" fontId="41" fillId="0" borderId="46" xfId="25" applyFont="1" applyBorder="1" applyAlignment="1">
      <alignment horizontal="justify" vertical="center"/>
    </xf>
    <xf numFmtId="0" fontId="41" fillId="0" borderId="49" xfId="0" applyFont="1" applyBorder="1" applyAlignment="1">
      <alignment horizontal="justify" vertical="center" wrapText="1"/>
    </xf>
    <xf numFmtId="164" fontId="41" fillId="0" borderId="49" xfId="0" applyNumberFormat="1" applyFont="1" applyBorder="1" applyAlignment="1">
      <alignment horizontal="center" vertical="center" wrapText="1"/>
    </xf>
    <xf numFmtId="3" fontId="41" fillId="0" borderId="49" xfId="0" applyNumberFormat="1" applyFont="1" applyBorder="1" applyAlignment="1">
      <alignment horizontal="center" vertical="center" wrapText="1"/>
    </xf>
    <xf numFmtId="0" fontId="41" fillId="0" borderId="49" xfId="26" applyFont="1" applyBorder="1" applyAlignment="1">
      <alignment horizontal="center" vertical="center" wrapText="1"/>
    </xf>
    <xf numFmtId="3" fontId="41" fillId="0" borderId="49" xfId="26" applyNumberFormat="1" applyFont="1" applyBorder="1" applyAlignment="1">
      <alignment horizontal="center" vertical="center" wrapText="1"/>
    </xf>
    <xf numFmtId="4" fontId="41" fillId="0" borderId="49" xfId="26" applyNumberFormat="1" applyFont="1" applyBorder="1" applyAlignment="1">
      <alignment horizontal="center" vertical="center" wrapText="1"/>
    </xf>
    <xf numFmtId="164" fontId="41" fillId="0" borderId="49" xfId="26" applyNumberFormat="1" applyFont="1" applyBorder="1" applyAlignment="1">
      <alignment horizontal="center" vertical="center" wrapText="1"/>
    </xf>
    <xf numFmtId="4" fontId="41" fillId="0" borderId="49" xfId="22" applyNumberFormat="1" applyFont="1" applyFill="1" applyBorder="1" applyAlignment="1">
      <alignment horizontal="right" vertical="center" wrapText="1"/>
    </xf>
    <xf numFmtId="165" fontId="41" fillId="0" borderId="49" xfId="22" applyNumberFormat="1" applyFont="1" applyFill="1" applyBorder="1" applyAlignment="1">
      <alignment horizontal="center" vertical="center" wrapText="1"/>
    </xf>
    <xf numFmtId="0" fontId="41" fillId="0" borderId="49" xfId="26" applyFont="1" applyBorder="1" applyAlignment="1">
      <alignment horizontal="justify" vertical="center" wrapText="1"/>
    </xf>
    <xf numFmtId="1" fontId="41" fillId="0" borderId="49" xfId="20" applyNumberFormat="1" applyFont="1" applyFill="1" applyBorder="1" applyAlignment="1">
      <alignment horizontal="center" vertical="center" wrapText="1"/>
    </xf>
    <xf numFmtId="0" fontId="41" fillId="0" borderId="49" xfId="0" applyFont="1" applyBorder="1" applyAlignment="1">
      <alignment horizontal="center" vertical="center" wrapText="1"/>
    </xf>
    <xf numFmtId="9" fontId="41" fillId="0" borderId="49" xfId="20" applyFont="1" applyFill="1" applyBorder="1" applyAlignment="1">
      <alignment horizontal="center" vertical="center" wrapText="1"/>
    </xf>
    <xf numFmtId="166" fontId="41" fillId="0" borderId="49" xfId="20" applyNumberFormat="1" applyFont="1" applyFill="1" applyBorder="1" applyAlignment="1">
      <alignment horizontal="center" vertical="center" wrapText="1"/>
    </xf>
    <xf numFmtId="0" fontId="64" fillId="0" borderId="49" xfId="24" applyFont="1" applyFill="1" applyBorder="1" applyAlignment="1">
      <alignment horizontal="justify" vertical="center" wrapText="1"/>
    </xf>
    <xf numFmtId="1" fontId="41" fillId="0" borderId="64" xfId="21" applyNumberFormat="1" applyFont="1" applyBorder="1" applyAlignment="1">
      <alignment vertical="center" wrapText="1"/>
    </xf>
    <xf numFmtId="164" fontId="41" fillId="0" borderId="2" xfId="28" applyNumberFormat="1" applyFont="1" applyBorder="1" applyAlignment="1">
      <alignment vertical="center" wrapText="1"/>
    </xf>
    <xf numFmtId="3" fontId="41" fillId="0" borderId="2" xfId="0" applyNumberFormat="1" applyFont="1" applyBorder="1" applyAlignment="1">
      <alignment vertical="center" wrapText="1"/>
    </xf>
    <xf numFmtId="0" fontId="41" fillId="0" borderId="2" xfId="28" applyFont="1" applyBorder="1" applyAlignment="1">
      <alignment vertical="center" wrapText="1"/>
    </xf>
    <xf numFmtId="3" fontId="41" fillId="0" borderId="2" xfId="28" applyNumberFormat="1" applyFont="1" applyBorder="1" applyAlignment="1">
      <alignment vertical="center" wrapText="1"/>
    </xf>
    <xf numFmtId="0" fontId="41" fillId="0" borderId="2" xfId="25" applyFont="1" applyBorder="1" applyAlignment="1">
      <alignment vertical="center"/>
    </xf>
    <xf numFmtId="0" fontId="41" fillId="0" borderId="2" xfId="26" applyFont="1" applyBorder="1" applyAlignment="1">
      <alignment vertical="center" wrapText="1"/>
    </xf>
    <xf numFmtId="1" fontId="41" fillId="0" borderId="2" xfId="20" applyNumberFormat="1" applyFont="1" applyFill="1" applyBorder="1" applyAlignment="1">
      <alignment vertical="center" wrapText="1"/>
    </xf>
    <xf numFmtId="0" fontId="64" fillId="0" borderId="2" xfId="24" quotePrefix="1" applyFont="1" applyFill="1" applyBorder="1" applyAlignment="1">
      <alignment vertical="center" wrapText="1"/>
    </xf>
    <xf numFmtId="164" fontId="41" fillId="0" borderId="36" xfId="21" applyNumberFormat="1" applyFont="1" applyBorder="1" applyAlignment="1">
      <alignment horizontal="center" vertical="center" wrapText="1"/>
    </xf>
    <xf numFmtId="3" fontId="41" fillId="0" borderId="36" xfId="0" applyNumberFormat="1" applyFont="1" applyBorder="1" applyAlignment="1">
      <alignment horizontal="center" vertical="center" wrapText="1"/>
    </xf>
    <xf numFmtId="164" fontId="41" fillId="0" borderId="36" xfId="0" applyNumberFormat="1" applyFont="1" applyBorder="1" applyAlignment="1">
      <alignment horizontal="center" vertical="center" wrapText="1"/>
    </xf>
    <xf numFmtId="4" fontId="41" fillId="0" borderId="36" xfId="0" applyNumberFormat="1" applyFont="1" applyBorder="1" applyAlignment="1">
      <alignment horizontal="center" vertical="center" wrapText="1"/>
    </xf>
    <xf numFmtId="0" fontId="42" fillId="0" borderId="36" xfId="0" applyFont="1" applyBorder="1" applyAlignment="1">
      <alignment horizontal="center" vertical="center" wrapText="1"/>
    </xf>
    <xf numFmtId="0" fontId="42" fillId="0" borderId="36" xfId="0" applyFont="1" applyBorder="1" applyAlignment="1">
      <alignment horizontal="left" vertical="center" wrapText="1"/>
    </xf>
    <xf numFmtId="0" fontId="42" fillId="0" borderId="36" xfId="0" applyFont="1" applyBorder="1" applyAlignment="1">
      <alignment horizontal="justify" vertical="center" wrapText="1"/>
    </xf>
    <xf numFmtId="0" fontId="42" fillId="0" borderId="52" xfId="0" applyFont="1" applyBorder="1" applyAlignment="1">
      <alignment horizontal="justify" vertical="center" wrapText="1"/>
    </xf>
    <xf numFmtId="0" fontId="41" fillId="0" borderId="48" xfId="0" applyFont="1" applyBorder="1" applyAlignment="1">
      <alignment horizontal="justify" vertical="center" wrapText="1"/>
    </xf>
    <xf numFmtId="9" fontId="41" fillId="0" borderId="48" xfId="20" applyFont="1" applyFill="1" applyBorder="1" applyAlignment="1">
      <alignment horizontal="center" vertical="center" wrapText="1"/>
    </xf>
    <xf numFmtId="1" fontId="41" fillId="0" borderId="48" xfId="20" applyNumberFormat="1" applyFont="1" applyFill="1" applyBorder="1" applyAlignment="1">
      <alignment horizontal="center" vertical="center" wrapText="1"/>
    </xf>
    <xf numFmtId="0" fontId="41" fillId="0" borderId="48" xfId="0" applyFont="1" applyBorder="1" applyAlignment="1">
      <alignment horizontal="center" vertical="center" wrapText="1"/>
    </xf>
    <xf numFmtId="9" fontId="41" fillId="0" borderId="48" xfId="23" applyFont="1" applyFill="1" applyBorder="1" applyAlignment="1">
      <alignment horizontal="center" vertical="center" wrapText="1"/>
    </xf>
    <xf numFmtId="10" fontId="41" fillId="0" borderId="48" xfId="23" applyNumberFormat="1" applyFont="1" applyFill="1" applyBorder="1" applyAlignment="1">
      <alignment horizontal="center" vertical="center" wrapText="1"/>
    </xf>
    <xf numFmtId="164" fontId="41" fillId="0" borderId="48" xfId="21" quotePrefix="1" applyNumberFormat="1" applyFont="1" applyBorder="1" applyAlignment="1">
      <alignment horizontal="justify" vertical="center" wrapText="1"/>
    </xf>
    <xf numFmtId="164" fontId="41" fillId="0" borderId="48" xfId="21" applyNumberFormat="1" applyFont="1" applyBorder="1" applyAlignment="1">
      <alignment horizontal="justify" vertical="center" wrapText="1"/>
    </xf>
    <xf numFmtId="164" fontId="41" fillId="0" borderId="2" xfId="21" applyNumberFormat="1" applyFont="1" applyBorder="1" applyAlignment="1">
      <alignment horizontal="center" vertical="center" wrapText="1"/>
    </xf>
    <xf numFmtId="3" fontId="41" fillId="0" borderId="2" xfId="0" applyNumberFormat="1" applyFont="1" applyBorder="1" applyAlignment="1">
      <alignment horizontal="center" vertical="center" wrapText="1"/>
    </xf>
    <xf numFmtId="164" fontId="41" fillId="0" borderId="2" xfId="0" applyNumberFormat="1" applyFont="1" applyBorder="1" applyAlignment="1">
      <alignment horizontal="center" vertical="center" wrapText="1"/>
    </xf>
    <xf numFmtId="4" fontId="41" fillId="0" borderId="2" xfId="0" applyNumberFormat="1" applyFont="1" applyBorder="1" applyAlignment="1">
      <alignment horizontal="center" vertical="center" wrapText="1"/>
    </xf>
    <xf numFmtId="0" fontId="42" fillId="0" borderId="2" xfId="0" applyFont="1" applyBorder="1" applyAlignment="1">
      <alignment horizontal="center" vertical="center" wrapText="1"/>
    </xf>
    <xf numFmtId="0" fontId="42" fillId="0" borderId="2" xfId="0" applyFont="1" applyBorder="1" applyAlignment="1">
      <alignment horizontal="left" vertical="center" wrapText="1"/>
    </xf>
    <xf numFmtId="0" fontId="42" fillId="0" borderId="2" xfId="0" applyFont="1" applyBorder="1" applyAlignment="1">
      <alignment horizontal="justify" vertical="center" wrapText="1"/>
    </xf>
    <xf numFmtId="0" fontId="42" fillId="0" borderId="47" xfId="0" applyFont="1" applyBorder="1" applyAlignment="1">
      <alignment horizontal="justify" vertical="center" wrapText="1"/>
    </xf>
    <xf numFmtId="166" fontId="41" fillId="0" borderId="46" xfId="23" applyNumberFormat="1" applyFont="1" applyFill="1" applyBorder="1" applyAlignment="1">
      <alignment horizontal="center" vertical="center" wrapText="1"/>
    </xf>
    <xf numFmtId="0" fontId="42" fillId="0" borderId="0" xfId="0" applyFont="1" applyAlignment="1">
      <alignment horizontal="center" wrapText="1"/>
    </xf>
    <xf numFmtId="0" fontId="66" fillId="0" borderId="0" xfId="0" applyFont="1" applyAlignment="1">
      <alignment horizontal="center" wrapText="1"/>
    </xf>
    <xf numFmtId="4" fontId="42" fillId="0" borderId="2" xfId="0" applyNumberFormat="1" applyFont="1" applyBorder="1" applyAlignment="1">
      <alignment horizontal="right" vertical="center"/>
    </xf>
    <xf numFmtId="0" fontId="41" fillId="0" borderId="52" xfId="25" applyFont="1" applyFill="1" applyBorder="1" applyAlignment="1">
      <alignment horizontal="left" vertical="center" wrapText="1"/>
    </xf>
    <xf numFmtId="0" fontId="41" fillId="0" borderId="48" xfId="25" applyFont="1" applyFill="1" applyBorder="1" applyAlignment="1">
      <alignment horizontal="center" vertical="center" wrapText="1"/>
    </xf>
    <xf numFmtId="164" fontId="41" fillId="0" borderId="48" xfId="21" applyNumberFormat="1" applyFont="1" applyFill="1" applyBorder="1" applyAlignment="1">
      <alignment horizontal="center" vertical="center" wrapText="1"/>
    </xf>
    <xf numFmtId="0" fontId="41" fillId="0" borderId="48" xfId="25" applyFont="1" applyFill="1" applyBorder="1" applyAlignment="1">
      <alignment horizontal="justify" vertical="center" wrapText="1"/>
    </xf>
    <xf numFmtId="0" fontId="41" fillId="0" borderId="48" xfId="25" applyFont="1" applyFill="1" applyBorder="1" applyAlignment="1">
      <alignment horizontal="justify" vertical="center"/>
    </xf>
    <xf numFmtId="0" fontId="42" fillId="0" borderId="46" xfId="0" quotePrefix="1" applyFont="1" applyFill="1" applyBorder="1" applyAlignment="1">
      <alignment horizontal="justify" vertical="center" wrapText="1"/>
    </xf>
    <xf numFmtId="0" fontId="41" fillId="0" borderId="47" xfId="25" applyFont="1" applyFill="1" applyBorder="1" applyAlignment="1">
      <alignment horizontal="justify" vertical="center"/>
    </xf>
    <xf numFmtId="0" fontId="41" fillId="0" borderId="49" xfId="25" applyFont="1" applyBorder="1" applyAlignment="1">
      <alignment horizontal="justify" vertical="center"/>
    </xf>
    <xf numFmtId="0" fontId="41" fillId="0" borderId="47" xfId="0" quotePrefix="1" applyFont="1" applyBorder="1" applyAlignment="1">
      <alignment horizontal="center" vertical="center" wrapText="1"/>
    </xf>
    <xf numFmtId="3" fontId="41" fillId="0" borderId="46" xfId="26" applyNumberFormat="1" applyFont="1" applyBorder="1" applyAlignment="1">
      <alignment horizontal="center" vertical="center" wrapText="1"/>
    </xf>
    <xf numFmtId="4" fontId="41" fillId="0" borderId="46" xfId="26" applyNumberFormat="1" applyFont="1" applyBorder="1" applyAlignment="1">
      <alignment horizontal="center" vertical="center" wrapText="1"/>
    </xf>
    <xf numFmtId="164" fontId="41" fillId="0" borderId="46" xfId="26" applyNumberFormat="1" applyFont="1" applyBorder="1" applyAlignment="1">
      <alignment horizontal="center" vertical="center" wrapText="1"/>
    </xf>
    <xf numFmtId="4" fontId="42" fillId="0" borderId="46" xfId="22" applyNumberFormat="1" applyFont="1" applyFill="1" applyBorder="1" applyAlignment="1">
      <alignment horizontal="right" vertical="center" wrapText="1"/>
    </xf>
    <xf numFmtId="0" fontId="41" fillId="0" borderId="46" xfId="0" quotePrefix="1" applyFont="1" applyBorder="1" applyAlignment="1">
      <alignment horizontal="center" vertical="center" wrapText="1"/>
    </xf>
    <xf numFmtId="0" fontId="41" fillId="0" borderId="46" xfId="26" quotePrefix="1" applyFont="1" applyBorder="1" applyAlignment="1">
      <alignment horizontal="center" vertical="center" wrapText="1"/>
    </xf>
    <xf numFmtId="0" fontId="41" fillId="0" borderId="46" xfId="21" applyFont="1" applyBorder="1" applyAlignment="1">
      <alignment horizontal="center" vertical="center" wrapText="1"/>
    </xf>
    <xf numFmtId="166" fontId="41" fillId="0" borderId="46" xfId="20" applyNumberFormat="1" applyFont="1" applyFill="1" applyBorder="1" applyAlignment="1">
      <alignment horizontal="center" vertical="center" wrapText="1"/>
    </xf>
    <xf numFmtId="0" fontId="67" fillId="0" borderId="49" xfId="24" quotePrefix="1" applyFont="1" applyFill="1" applyBorder="1" applyAlignment="1">
      <alignment horizontal="center" vertical="center" wrapText="1"/>
    </xf>
    <xf numFmtId="0" fontId="67" fillId="0" borderId="46" xfId="24" quotePrefix="1" applyFont="1" applyFill="1" applyBorder="1" applyAlignment="1">
      <alignment horizontal="center" vertical="center" wrapText="1"/>
    </xf>
    <xf numFmtId="0" fontId="41" fillId="0" borderId="52" xfId="0" applyFont="1" applyBorder="1" applyAlignment="1">
      <alignment horizontal="justify" vertical="center" wrapText="1"/>
    </xf>
    <xf numFmtId="164" fontId="41" fillId="0" borderId="48" xfId="28" applyNumberFormat="1" applyFont="1" applyBorder="1" applyAlignment="1">
      <alignment horizontal="center" vertical="center" wrapText="1"/>
    </xf>
    <xf numFmtId="3" fontId="41" fillId="0" borderId="48" xfId="0" applyNumberFormat="1" applyFont="1" applyBorder="1" applyAlignment="1">
      <alignment horizontal="center" vertical="center" wrapText="1"/>
    </xf>
    <xf numFmtId="0" fontId="41" fillId="0" borderId="48" xfId="28" applyFont="1" applyBorder="1" applyAlignment="1">
      <alignment horizontal="center" vertical="center" wrapText="1"/>
    </xf>
    <xf numFmtId="3" fontId="41" fillId="0" borderId="48" xfId="28" applyNumberFormat="1" applyFont="1" applyBorder="1" applyAlignment="1">
      <alignment horizontal="center" vertical="center" wrapText="1"/>
    </xf>
    <xf numFmtId="0" fontId="41" fillId="0" borderId="2" xfId="0" applyFont="1" applyBorder="1" applyAlignment="1">
      <alignment horizontal="left" vertical="center" wrapText="1"/>
    </xf>
    <xf numFmtId="0" fontId="41" fillId="0" borderId="2" xfId="0" applyFont="1" applyBorder="1" applyAlignment="1">
      <alignment horizontal="justify" vertical="center" wrapText="1"/>
    </xf>
    <xf numFmtId="0" fontId="5" fillId="0" borderId="2" xfId="15" applyFont="1" applyBorder="1" applyAlignment="1">
      <alignment horizontal="justify" vertical="center" wrapText="1"/>
    </xf>
    <xf numFmtId="1" fontId="41" fillId="0" borderId="46" xfId="30" applyNumberFormat="1" applyFont="1" applyFill="1" applyBorder="1" applyAlignment="1">
      <alignment horizontal="center" vertical="center" wrapText="1"/>
    </xf>
    <xf numFmtId="9" fontId="41" fillId="0" borderId="46" xfId="0" applyNumberFormat="1" applyFont="1" applyBorder="1" applyAlignment="1">
      <alignment horizontal="center" vertical="center" wrapText="1"/>
    </xf>
    <xf numFmtId="0" fontId="64" fillId="0" borderId="46" xfId="24" quotePrefix="1" applyFont="1" applyFill="1" applyBorder="1" applyAlignment="1">
      <alignment horizontal="center" vertical="center" wrapText="1"/>
    </xf>
    <xf numFmtId="0" fontId="41" fillId="0" borderId="47" xfId="0" applyFont="1" applyBorder="1" applyAlignment="1">
      <alignment horizontal="justify" vertical="center" wrapText="1"/>
    </xf>
    <xf numFmtId="164" fontId="41" fillId="0" borderId="46" xfId="28" applyNumberFormat="1" applyFont="1" applyBorder="1" applyAlignment="1">
      <alignment horizontal="center" vertical="center" wrapText="1"/>
    </xf>
    <xf numFmtId="0" fontId="41" fillId="0" borderId="46" xfId="28" applyFont="1" applyBorder="1" applyAlignment="1">
      <alignment horizontal="center" vertical="center" wrapText="1"/>
    </xf>
    <xf numFmtId="3" fontId="41" fillId="0" borderId="46" xfId="28" applyNumberFormat="1" applyFont="1" applyBorder="1" applyAlignment="1">
      <alignment horizontal="center" vertical="center" wrapText="1"/>
    </xf>
    <xf numFmtId="0" fontId="64" fillId="0" borderId="50" xfId="24" quotePrefix="1" applyFont="1" applyFill="1" applyBorder="1" applyAlignment="1">
      <alignment horizontal="center" vertical="center" wrapText="1"/>
    </xf>
    <xf numFmtId="164" fontId="63" fillId="0" borderId="46" xfId="0" applyNumberFormat="1" applyFont="1" applyBorder="1" applyAlignment="1">
      <alignment horizontal="right" vertical="center" wrapText="1"/>
    </xf>
    <xf numFmtId="4" fontId="41" fillId="0" borderId="46" xfId="0" applyNumberFormat="1" applyFont="1" applyBorder="1" applyAlignment="1">
      <alignment horizontal="right" vertical="center" wrapText="1"/>
    </xf>
    <xf numFmtId="4" fontId="41" fillId="0" borderId="46" xfId="22" applyNumberFormat="1" applyFont="1" applyFill="1" applyBorder="1" applyAlignment="1">
      <alignment horizontal="right" vertical="center" wrapText="1"/>
    </xf>
    <xf numFmtId="4" fontId="42" fillId="0" borderId="46" xfId="0" applyNumberFormat="1" applyFont="1" applyBorder="1" applyAlignment="1">
      <alignment horizontal="right" vertical="center"/>
    </xf>
    <xf numFmtId="4" fontId="41" fillId="0" borderId="48" xfId="27" applyNumberFormat="1" applyFont="1" applyFill="1" applyBorder="1" applyAlignment="1">
      <alignment horizontal="right" vertical="center" wrapText="1"/>
    </xf>
    <xf numFmtId="4" fontId="41" fillId="0" borderId="48" xfId="25" applyNumberFormat="1" applyFont="1" applyBorder="1" applyAlignment="1">
      <alignment horizontal="right" vertical="center" wrapText="1"/>
    </xf>
    <xf numFmtId="4" fontId="41" fillId="0" borderId="48" xfId="19" applyNumberFormat="1" applyFont="1" applyFill="1" applyBorder="1" applyAlignment="1">
      <alignment horizontal="right" vertical="center" wrapText="1"/>
    </xf>
    <xf numFmtId="4" fontId="41" fillId="0" borderId="46" xfId="19" applyNumberFormat="1" applyFont="1" applyFill="1" applyBorder="1" applyAlignment="1">
      <alignment horizontal="right" vertical="center" wrapText="1"/>
    </xf>
    <xf numFmtId="4" fontId="41" fillId="0" borderId="51" xfId="25" applyNumberFormat="1" applyFont="1" applyBorder="1" applyAlignment="1">
      <alignment horizontal="right" vertical="center" wrapText="1"/>
    </xf>
    <xf numFmtId="4" fontId="41" fillId="0" borderId="49" xfId="27" applyNumberFormat="1" applyFont="1" applyFill="1" applyBorder="1" applyAlignment="1">
      <alignment horizontal="right" vertical="center" wrapText="1"/>
    </xf>
    <xf numFmtId="4" fontId="41" fillId="0" borderId="2" xfId="25" applyNumberFormat="1" applyFont="1" applyBorder="1" applyAlignment="1">
      <alignment horizontal="right" vertical="center" wrapText="1"/>
    </xf>
    <xf numFmtId="4" fontId="41" fillId="0" borderId="2" xfId="27" applyNumberFormat="1" applyFont="1" applyFill="1" applyBorder="1" applyAlignment="1">
      <alignment horizontal="right" vertical="center" wrapText="1"/>
    </xf>
    <xf numFmtId="4" fontId="41" fillId="0" borderId="2" xfId="22" applyNumberFormat="1" applyFont="1" applyFill="1" applyBorder="1" applyAlignment="1">
      <alignment horizontal="right" vertical="center" wrapText="1"/>
    </xf>
    <xf numFmtId="164" fontId="41" fillId="0" borderId="36" xfId="0" applyNumberFormat="1" applyFont="1" applyBorder="1" applyAlignment="1">
      <alignment horizontal="right" vertical="center" wrapText="1"/>
    </xf>
    <xf numFmtId="4" fontId="42" fillId="0" borderId="36" xfId="0" applyNumberFormat="1" applyFont="1" applyBorder="1" applyAlignment="1">
      <alignment horizontal="right" vertical="center"/>
    </xf>
    <xf numFmtId="4" fontId="42" fillId="0" borderId="36" xfId="22" applyNumberFormat="1" applyFont="1" applyFill="1" applyBorder="1" applyAlignment="1">
      <alignment horizontal="right" vertical="center" wrapText="1"/>
    </xf>
    <xf numFmtId="4" fontId="42" fillId="0" borderId="2" xfId="22" applyNumberFormat="1" applyFont="1" applyFill="1" applyBorder="1" applyAlignment="1">
      <alignment horizontal="right" vertical="center" wrapText="1"/>
    </xf>
    <xf numFmtId="2" fontId="42" fillId="0" borderId="2" xfId="0" applyNumberFormat="1" applyFont="1" applyBorder="1" applyAlignment="1">
      <alignment horizontal="right" vertical="center"/>
    </xf>
    <xf numFmtId="4" fontId="41" fillId="0" borderId="2" xfId="0" applyNumberFormat="1" applyFont="1" applyBorder="1" applyAlignment="1">
      <alignment horizontal="right" vertical="center"/>
    </xf>
    <xf numFmtId="4" fontId="41" fillId="0" borderId="50" xfId="19" applyNumberFormat="1" applyFont="1" applyFill="1" applyBorder="1" applyAlignment="1">
      <alignment horizontal="right" vertical="center" wrapText="1"/>
    </xf>
    <xf numFmtId="4" fontId="41" fillId="0" borderId="46" xfId="26" applyNumberFormat="1" applyFont="1" applyBorder="1" applyAlignment="1">
      <alignment horizontal="right" vertical="center" wrapText="1"/>
    </xf>
    <xf numFmtId="4" fontId="42" fillId="0" borderId="46" xfId="29" applyNumberFormat="1" applyFont="1" applyBorder="1" applyAlignment="1" applyProtection="1">
      <alignment horizontal="right" vertical="center"/>
      <protection locked="0"/>
    </xf>
    <xf numFmtId="4" fontId="5" fillId="0" borderId="48" xfId="27" applyNumberFormat="1" applyFont="1" applyFill="1" applyBorder="1" applyAlignment="1">
      <alignment horizontal="right" vertical="center" wrapText="1"/>
    </xf>
    <xf numFmtId="4" fontId="5" fillId="0" borderId="48" xfId="22" applyNumberFormat="1" applyFont="1" applyFill="1" applyBorder="1" applyAlignment="1">
      <alignment horizontal="right" vertical="center" wrapText="1"/>
    </xf>
    <xf numFmtId="4" fontId="5" fillId="0" borderId="46" xfId="27" applyNumberFormat="1" applyFont="1" applyFill="1" applyBorder="1" applyAlignment="1">
      <alignment horizontal="right" vertical="center" wrapText="1"/>
    </xf>
    <xf numFmtId="164" fontId="25" fillId="8" borderId="30" xfId="15" applyNumberFormat="1" applyFont="1" applyFill="1" applyBorder="1" applyAlignment="1">
      <alignment horizontal="center" vertical="center" textRotation="90" wrapText="1"/>
    </xf>
    <xf numFmtId="165" fontId="5" fillId="0" borderId="33" xfId="17" applyNumberFormat="1" applyFont="1" applyFill="1" applyBorder="1" applyAlignment="1">
      <alignment horizontal="center" vertical="center" wrapText="1"/>
    </xf>
    <xf numFmtId="165" fontId="5" fillId="0" borderId="29" xfId="17" applyNumberFormat="1" applyFont="1" applyFill="1" applyBorder="1" applyAlignment="1">
      <alignment horizontal="center" vertical="center" wrapText="1"/>
    </xf>
    <xf numFmtId="0" fontId="21" fillId="0" borderId="0" xfId="15" applyFont="1" applyBorder="1"/>
    <xf numFmtId="0" fontId="44" fillId="0" borderId="46" xfId="21" applyFont="1" applyBorder="1" applyAlignment="1">
      <alignment horizontal="left" vertical="center" wrapText="1"/>
    </xf>
    <xf numFmtId="164" fontId="25" fillId="8" borderId="45" xfId="15" applyNumberFormat="1" applyFont="1" applyFill="1" applyBorder="1" applyAlignment="1">
      <alignment horizontal="center" vertical="center" textRotation="90" wrapText="1"/>
    </xf>
    <xf numFmtId="1" fontId="41" fillId="0" borderId="45" xfId="21" applyNumberFormat="1" applyFont="1" applyBorder="1" applyAlignment="1">
      <alignment vertical="center" wrapText="1"/>
    </xf>
    <xf numFmtId="0" fontId="41" fillId="0" borderId="36" xfId="0" applyFont="1" applyBorder="1" applyAlignment="1">
      <alignment vertical="center" wrapText="1"/>
    </xf>
    <xf numFmtId="164" fontId="41" fillId="0" borderId="36" xfId="28" applyNumberFormat="1" applyFont="1" applyBorder="1" applyAlignment="1">
      <alignment vertical="center" wrapText="1"/>
    </xf>
    <xf numFmtId="3" fontId="41" fillId="0" borderId="36" xfId="0" applyNumberFormat="1" applyFont="1" applyBorder="1" applyAlignment="1">
      <alignment vertical="center" wrapText="1"/>
    </xf>
    <xf numFmtId="0" fontId="41" fillId="0" borderId="36" xfId="28" applyFont="1" applyBorder="1" applyAlignment="1">
      <alignment vertical="center" wrapText="1"/>
    </xf>
    <xf numFmtId="3" fontId="41" fillId="0" borderId="36" xfId="28" applyNumberFormat="1" applyFont="1" applyBorder="1" applyAlignment="1">
      <alignment vertical="center" wrapText="1"/>
    </xf>
    <xf numFmtId="165" fontId="63" fillId="0" borderId="33" xfId="17" applyNumberFormat="1" applyFont="1" applyFill="1" applyBorder="1" applyAlignment="1">
      <alignment horizontal="center" vertical="center" wrapText="1"/>
    </xf>
    <xf numFmtId="165" fontId="63" fillId="0" borderId="29" xfId="17" applyNumberFormat="1" applyFont="1" applyFill="1" applyBorder="1" applyAlignment="1">
      <alignment horizontal="center" vertical="center" wrapText="1"/>
    </xf>
    <xf numFmtId="165" fontId="63" fillId="0" borderId="34" xfId="17" applyNumberFormat="1" applyFont="1" applyFill="1" applyBorder="1" applyAlignment="1">
      <alignment horizontal="center" vertical="center" wrapText="1"/>
    </xf>
    <xf numFmtId="165" fontId="41" fillId="0" borderId="36" xfId="22" applyNumberFormat="1" applyFont="1" applyFill="1" applyBorder="1" applyAlignment="1">
      <alignment horizontal="center" vertical="center" wrapText="1"/>
    </xf>
    <xf numFmtId="0" fontId="5" fillId="0" borderId="0" xfId="15" quotePrefix="1" applyFont="1" applyBorder="1" applyAlignment="1">
      <alignment vertical="center" wrapText="1"/>
    </xf>
    <xf numFmtId="0" fontId="41" fillId="0" borderId="0" xfId="25" applyFont="1" applyBorder="1" applyAlignment="1">
      <alignment vertical="center"/>
    </xf>
    <xf numFmtId="0" fontId="41" fillId="0" borderId="0" xfId="26" applyFont="1" applyBorder="1" applyAlignment="1">
      <alignment vertical="center" wrapText="1"/>
    </xf>
    <xf numFmtId="1" fontId="41" fillId="0" borderId="0" xfId="20" applyNumberFormat="1" applyFont="1" applyFill="1" applyBorder="1" applyAlignment="1">
      <alignment vertical="center" wrapText="1"/>
    </xf>
    <xf numFmtId="0" fontId="41" fillId="0" borderId="0" xfId="0" applyFont="1" applyBorder="1" applyAlignment="1">
      <alignment vertical="center" wrapText="1"/>
    </xf>
    <xf numFmtId="166" fontId="41" fillId="0" borderId="0" xfId="20" applyNumberFormat="1" applyFont="1" applyFill="1" applyBorder="1" applyAlignment="1">
      <alignment vertical="center" wrapText="1"/>
    </xf>
    <xf numFmtId="0" fontId="64" fillId="0" borderId="0" xfId="24" quotePrefix="1" applyFont="1" applyFill="1" applyBorder="1" applyAlignment="1">
      <alignment vertical="center" wrapText="1"/>
    </xf>
    <xf numFmtId="0" fontId="44" fillId="0" borderId="36" xfId="0" applyFont="1" applyBorder="1" applyAlignment="1">
      <alignment vertical="center" wrapText="1"/>
    </xf>
    <xf numFmtId="4" fontId="44" fillId="0" borderId="36" xfId="25" applyNumberFormat="1" applyFont="1" applyBorder="1" applyAlignment="1">
      <alignment horizontal="right" vertical="center" wrapText="1"/>
    </xf>
    <xf numFmtId="0" fontId="68" fillId="0" borderId="0" xfId="21" applyFont="1"/>
    <xf numFmtId="0" fontId="68" fillId="0" borderId="0" xfId="21" applyFont="1" applyAlignment="1">
      <alignment horizontal="center" vertical="center"/>
    </xf>
    <xf numFmtId="3" fontId="68" fillId="0" borderId="0" xfId="21" applyNumberFormat="1" applyFont="1" applyAlignment="1">
      <alignment horizontal="right" vertical="center" wrapText="1"/>
    </xf>
    <xf numFmtId="0" fontId="69" fillId="0" borderId="74" xfId="21" applyFont="1" applyFill="1" applyBorder="1" applyAlignment="1">
      <alignment vertical="center"/>
    </xf>
    <xf numFmtId="0" fontId="68" fillId="0" borderId="0" xfId="21" applyFont="1" applyAlignment="1">
      <alignment horizontal="left" vertical="center" wrapText="1"/>
    </xf>
    <xf numFmtId="0" fontId="69" fillId="0" borderId="0" xfId="21" applyFont="1" applyAlignment="1">
      <alignment vertical="center"/>
    </xf>
    <xf numFmtId="0" fontId="68" fillId="0" borderId="0" xfId="21" applyFont="1" applyAlignment="1">
      <alignment horizontal="center" vertical="center" wrapText="1"/>
    </xf>
    <xf numFmtId="3" fontId="68" fillId="0" borderId="0" xfId="21" applyNumberFormat="1" applyFont="1" applyAlignment="1">
      <alignment horizontal="center" vertical="center" wrapText="1"/>
    </xf>
    <xf numFmtId="3" fontId="69" fillId="0" borderId="0" xfId="21" applyNumberFormat="1" applyFont="1" applyAlignment="1">
      <alignment horizontal="center" vertical="center" wrapText="1"/>
    </xf>
    <xf numFmtId="3" fontId="69" fillId="0" borderId="0" xfId="21" applyNumberFormat="1" applyFont="1" applyAlignment="1">
      <alignment horizontal="left" vertical="center" wrapText="1"/>
    </xf>
    <xf numFmtId="0" fontId="68" fillId="0" borderId="0" xfId="21" applyFont="1" applyBorder="1" applyAlignment="1">
      <alignment vertical="center" wrapText="1"/>
    </xf>
    <xf numFmtId="3" fontId="68" fillId="0" borderId="0" xfId="21" applyNumberFormat="1" applyFont="1" applyAlignment="1">
      <alignment horizontal="center" vertical="center"/>
    </xf>
    <xf numFmtId="3" fontId="68" fillId="0" borderId="0" xfId="21" applyNumberFormat="1" applyFont="1" applyAlignment="1">
      <alignment horizontal="left" vertical="center"/>
    </xf>
    <xf numFmtId="0" fontId="37" fillId="0" borderId="0" xfId="21" applyFont="1"/>
    <xf numFmtId="0" fontId="40" fillId="0" borderId="0" xfId="21" applyFont="1" applyAlignment="1">
      <alignment wrapText="1"/>
    </xf>
    <xf numFmtId="0" fontId="37" fillId="0" borderId="0" xfId="21" applyFont="1" applyAlignment="1">
      <alignment horizontal="left" vertical="center" wrapText="1"/>
    </xf>
    <xf numFmtId="3" fontId="45" fillId="0" borderId="0" xfId="21" applyNumberFormat="1" applyFont="1" applyAlignment="1">
      <alignment horizontal="right" vertical="center" wrapText="1"/>
    </xf>
    <xf numFmtId="3" fontId="45" fillId="0" borderId="0" xfId="21" applyNumberFormat="1" applyFont="1" applyAlignment="1">
      <alignment horizontal="center" vertical="center" wrapText="1"/>
    </xf>
    <xf numFmtId="3" fontId="70" fillId="0" borderId="0" xfId="21" applyNumberFormat="1" applyFont="1" applyAlignment="1">
      <alignment horizontal="center" vertical="center" wrapText="1"/>
    </xf>
    <xf numFmtId="3" fontId="70" fillId="0" borderId="0" xfId="21" applyNumberFormat="1" applyFont="1" applyAlignment="1">
      <alignment horizontal="left" vertical="center" wrapText="1"/>
    </xf>
    <xf numFmtId="0" fontId="45" fillId="0" borderId="0" xfId="21" applyFont="1" applyAlignment="1">
      <alignment horizontal="left" vertical="center" wrapText="1"/>
    </xf>
    <xf numFmtId="0" fontId="45" fillId="0" borderId="0" xfId="21" applyFont="1" applyBorder="1" applyAlignment="1">
      <alignment horizontal="center" vertical="center" wrapText="1"/>
    </xf>
    <xf numFmtId="3" fontId="45" fillId="0" borderId="76" xfId="21" applyNumberFormat="1" applyFont="1" applyFill="1" applyBorder="1" applyAlignment="1">
      <alignment horizontal="center" vertical="center" wrapText="1"/>
    </xf>
    <xf numFmtId="3" fontId="70" fillId="0" borderId="76" xfId="21" applyNumberFormat="1" applyFont="1" applyFill="1" applyBorder="1" applyAlignment="1">
      <alignment horizontal="center" vertical="center" wrapText="1"/>
    </xf>
    <xf numFmtId="3" fontId="70" fillId="0" borderId="76" xfId="21" applyNumberFormat="1" applyFont="1" applyFill="1" applyBorder="1" applyAlignment="1">
      <alignment horizontal="left" vertical="center" wrapText="1"/>
    </xf>
    <xf numFmtId="0" fontId="45" fillId="0" borderId="76" xfId="21" applyFont="1" applyFill="1" applyBorder="1" applyAlignment="1">
      <alignment vertical="center" wrapText="1"/>
    </xf>
    <xf numFmtId="0" fontId="45" fillId="0" borderId="0" xfId="21" applyFont="1" applyBorder="1" applyAlignment="1">
      <alignment vertical="center" wrapText="1"/>
    </xf>
    <xf numFmtId="0" fontId="45" fillId="10" borderId="0" xfId="21" applyFont="1" applyFill="1" applyAlignment="1">
      <alignment horizontal="center" vertical="center" wrapText="1"/>
    </xf>
    <xf numFmtId="0" fontId="45" fillId="0" borderId="0" xfId="21" applyFont="1" applyAlignment="1">
      <alignment horizontal="center" vertical="center" wrapText="1"/>
    </xf>
    <xf numFmtId="0" fontId="45" fillId="10" borderId="76" xfId="21" applyFont="1" applyFill="1" applyBorder="1" applyAlignment="1">
      <alignment horizontal="center" vertical="center" wrapText="1"/>
    </xf>
    <xf numFmtId="0" fontId="45" fillId="0" borderId="76" xfId="21" applyFont="1" applyFill="1" applyBorder="1" applyAlignment="1">
      <alignment horizontal="center" vertical="center" wrapText="1"/>
    </xf>
    <xf numFmtId="3" fontId="45" fillId="0" borderId="76" xfId="21" applyNumberFormat="1" applyFont="1" applyFill="1" applyBorder="1" applyAlignment="1">
      <alignment horizontal="right" vertical="center" wrapText="1"/>
    </xf>
    <xf numFmtId="167" fontId="45" fillId="0" borderId="0" xfId="21" applyNumberFormat="1" applyFont="1" applyAlignment="1">
      <alignment horizontal="left" vertical="center" wrapText="1"/>
    </xf>
    <xf numFmtId="167" fontId="45" fillId="0" borderId="0" xfId="21" applyNumberFormat="1" applyFont="1" applyAlignment="1">
      <alignment horizontal="center" vertical="center" wrapText="1"/>
    </xf>
    <xf numFmtId="164" fontId="25" fillId="8" borderId="35" xfId="15" applyNumberFormat="1" applyFont="1" applyFill="1" applyBorder="1" applyAlignment="1">
      <alignment horizontal="center" vertical="center" textRotation="90" wrapText="1"/>
    </xf>
    <xf numFmtId="4" fontId="0" fillId="0" borderId="0" xfId="0" applyNumberFormat="1"/>
    <xf numFmtId="0" fontId="73" fillId="0" borderId="46" xfId="0" applyFont="1" applyBorder="1" applyAlignment="1">
      <alignment vertical="center" wrapText="1"/>
    </xf>
    <xf numFmtId="0" fontId="73" fillId="0" borderId="46" xfId="0" applyFont="1" applyBorder="1" applyAlignment="1">
      <alignment horizontal="left" vertical="center" wrapText="1"/>
    </xf>
    <xf numFmtId="0" fontId="73" fillId="0" borderId="46" xfId="0" applyFont="1" applyFill="1" applyBorder="1" applyAlignment="1">
      <alignment vertical="center" wrapText="1"/>
    </xf>
    <xf numFmtId="165" fontId="74" fillId="0" borderId="48" xfId="22" applyNumberFormat="1" applyFont="1" applyFill="1" applyBorder="1" applyAlignment="1">
      <alignment horizontal="center" vertical="center" wrapText="1"/>
    </xf>
    <xf numFmtId="165" fontId="74" fillId="0" borderId="49" xfId="22" applyNumberFormat="1" applyFont="1" applyFill="1" applyBorder="1" applyAlignment="1">
      <alignment horizontal="center" vertical="center" wrapText="1"/>
    </xf>
    <xf numFmtId="0" fontId="74" fillId="0" borderId="2" xfId="0" applyFont="1" applyFill="1" applyBorder="1" applyAlignment="1">
      <alignment vertical="center" wrapText="1"/>
    </xf>
    <xf numFmtId="0" fontId="73" fillId="0" borderId="36" xfId="0" applyFont="1" applyFill="1" applyBorder="1" applyAlignment="1">
      <alignment vertical="center" wrapText="1"/>
    </xf>
    <xf numFmtId="0" fontId="73" fillId="0" borderId="36" xfId="0" applyFont="1" applyFill="1" applyBorder="1" applyAlignment="1">
      <alignment horizontal="left" vertical="center" wrapText="1"/>
    </xf>
    <xf numFmtId="0" fontId="73" fillId="0" borderId="2" xfId="0" applyFont="1" applyFill="1" applyBorder="1" applyAlignment="1">
      <alignment horizontal="left" vertical="center" wrapText="1"/>
    </xf>
    <xf numFmtId="0" fontId="73" fillId="0" borderId="2" xfId="0" applyFont="1" applyFill="1" applyBorder="1" applyAlignment="1">
      <alignment vertical="center" wrapText="1"/>
    </xf>
    <xf numFmtId="0" fontId="73" fillId="0" borderId="7" xfId="0" applyFont="1" applyFill="1" applyBorder="1" applyAlignment="1">
      <alignment vertical="center" wrapText="1"/>
    </xf>
    <xf numFmtId="0" fontId="74" fillId="0" borderId="47" xfId="25" applyFont="1" applyFill="1" applyBorder="1" applyAlignment="1">
      <alignment horizontal="justify" vertical="center"/>
    </xf>
    <xf numFmtId="0" fontId="74" fillId="0" borderId="46" xfId="25" applyFont="1" applyFill="1" applyBorder="1" applyAlignment="1">
      <alignment horizontal="justify" vertical="center"/>
    </xf>
    <xf numFmtId="0" fontId="74" fillId="0" borderId="47" xfId="0" quotePrefix="1" applyFont="1" applyFill="1" applyBorder="1" applyAlignment="1">
      <alignment horizontal="center" vertical="center" wrapText="1"/>
    </xf>
    <xf numFmtId="0" fontId="74" fillId="0" borderId="46" xfId="0" quotePrefix="1" applyFont="1" applyFill="1" applyBorder="1" applyAlignment="1">
      <alignment horizontal="center" vertical="center" wrapText="1"/>
    </xf>
    <xf numFmtId="0" fontId="74" fillId="0" borderId="46" xfId="0" applyFont="1" applyFill="1" applyBorder="1" applyAlignment="1">
      <alignment horizontal="center" vertical="center" wrapText="1"/>
    </xf>
    <xf numFmtId="0" fontId="74" fillId="0" borderId="52" xfId="0" applyFont="1" applyFill="1" applyBorder="1" applyAlignment="1">
      <alignment horizontal="justify" vertical="center" wrapText="1"/>
    </xf>
    <xf numFmtId="0" fontId="74" fillId="0" borderId="2" xfId="0" applyFont="1" applyFill="1" applyBorder="1" applyAlignment="1">
      <alignment horizontal="left" vertical="center" wrapText="1"/>
    </xf>
    <xf numFmtId="0" fontId="74" fillId="0" borderId="46" xfId="0" applyFont="1" applyFill="1" applyBorder="1" applyAlignment="1">
      <alignment horizontal="left" vertical="center" wrapText="1"/>
    </xf>
    <xf numFmtId="0" fontId="74" fillId="0" borderId="47" xfId="0" applyFont="1" applyFill="1" applyBorder="1" applyAlignment="1">
      <alignment horizontal="justify" vertical="center" wrapText="1"/>
    </xf>
    <xf numFmtId="0" fontId="72" fillId="9" borderId="72" xfId="0" applyFont="1" applyFill="1" applyBorder="1"/>
    <xf numFmtId="0" fontId="72" fillId="9" borderId="74" xfId="0" applyFont="1" applyFill="1" applyBorder="1" applyAlignment="1">
      <alignment vertical="center"/>
    </xf>
    <xf numFmtId="0" fontId="72" fillId="9" borderId="75" xfId="0" applyFont="1" applyFill="1" applyBorder="1" applyAlignment="1">
      <alignment vertical="center"/>
    </xf>
    <xf numFmtId="0" fontId="81" fillId="0" borderId="0" xfId="0" applyFont="1"/>
    <xf numFmtId="0" fontId="82" fillId="0" borderId="0" xfId="0" applyFont="1"/>
    <xf numFmtId="0" fontId="83" fillId="0" borderId="0" xfId="0" applyFont="1"/>
    <xf numFmtId="0" fontId="81" fillId="0" borderId="0" xfId="0" applyFont="1" applyAlignment="1">
      <alignment horizontal="center" vertical="center" wrapText="1"/>
    </xf>
    <xf numFmtId="0" fontId="82" fillId="0" borderId="0" xfId="0" applyFont="1" applyAlignment="1">
      <alignment vertical="center"/>
    </xf>
    <xf numFmtId="0" fontId="82" fillId="0" borderId="9" xfId="0" applyFont="1" applyBorder="1" applyAlignment="1">
      <alignment horizontal="center" vertical="center" wrapText="1"/>
    </xf>
    <xf numFmtId="0" fontId="82" fillId="0" borderId="0" xfId="0" applyFont="1" applyAlignment="1">
      <alignment horizontal="center" vertical="center"/>
    </xf>
    <xf numFmtId="0" fontId="82" fillId="2" borderId="55" xfId="0" applyFont="1" applyFill="1" applyBorder="1" applyAlignment="1">
      <alignment horizontal="center" vertical="center" wrapText="1"/>
    </xf>
    <xf numFmtId="0" fontId="83" fillId="0" borderId="0" xfId="0" applyFont="1" applyAlignment="1">
      <alignment vertical="center"/>
    </xf>
    <xf numFmtId="0" fontId="82" fillId="2" borderId="0" xfId="0" applyFont="1" applyFill="1" applyAlignment="1">
      <alignment horizontal="center" vertical="center"/>
    </xf>
    <xf numFmtId="0" fontId="83" fillId="2" borderId="55" xfId="0" applyFont="1" applyFill="1" applyBorder="1" applyAlignment="1">
      <alignment horizontal="center" vertical="center" wrapText="1"/>
    </xf>
    <xf numFmtId="0" fontId="82" fillId="2" borderId="0" xfId="0" applyFont="1" applyFill="1" applyAlignment="1">
      <alignment horizontal="center" vertical="center" wrapText="1"/>
    </xf>
    <xf numFmtId="0" fontId="43" fillId="0" borderId="0" xfId="0" applyFont="1"/>
    <xf numFmtId="0" fontId="85" fillId="18" borderId="9" xfId="0" applyFont="1" applyFill="1" applyBorder="1" applyAlignment="1">
      <alignment horizontal="center"/>
    </xf>
    <xf numFmtId="0" fontId="86" fillId="0" borderId="0" xfId="0" applyFont="1"/>
    <xf numFmtId="0" fontId="87" fillId="0" borderId="0" xfId="0" applyFont="1" applyAlignment="1">
      <alignment horizontal="center"/>
    </xf>
    <xf numFmtId="0" fontId="88" fillId="0" borderId="0" xfId="0" applyFont="1" applyAlignment="1">
      <alignment horizontal="center" vertical="center"/>
    </xf>
    <xf numFmtId="0" fontId="87" fillId="0" borderId="0" xfId="0" applyFont="1" applyAlignment="1">
      <alignment horizontal="justify"/>
    </xf>
    <xf numFmtId="0" fontId="87" fillId="0" borderId="0" xfId="0" applyFont="1"/>
    <xf numFmtId="0" fontId="91" fillId="18" borderId="15" xfId="0" applyFont="1" applyFill="1" applyBorder="1" applyAlignment="1">
      <alignment horizontal="center" vertical="center"/>
    </xf>
    <xf numFmtId="0" fontId="90" fillId="18" borderId="16" xfId="0" applyFont="1" applyFill="1" applyBorder="1" applyAlignment="1">
      <alignment horizontal="center"/>
    </xf>
    <xf numFmtId="0" fontId="89" fillId="0" borderId="0" xfId="0" applyFont="1"/>
    <xf numFmtId="0" fontId="92" fillId="0" borderId="0" xfId="0" applyFont="1" applyFill="1" applyAlignment="1">
      <alignment horizontal="center" vertical="center"/>
    </xf>
    <xf numFmtId="0" fontId="89" fillId="0" borderId="0" xfId="0" applyFont="1" applyFill="1" applyAlignment="1">
      <alignment horizontal="justify"/>
    </xf>
    <xf numFmtId="0" fontId="89" fillId="0" borderId="0" xfId="0" applyFont="1" applyFill="1" applyAlignment="1">
      <alignment horizontal="center"/>
    </xf>
    <xf numFmtId="0" fontId="91" fillId="0" borderId="15" xfId="0" applyFont="1" applyFill="1" applyBorder="1" applyAlignment="1">
      <alignment horizontal="center" vertical="center"/>
    </xf>
    <xf numFmtId="0" fontId="90" fillId="0" borderId="16" xfId="0" applyFont="1" applyFill="1" applyBorder="1" applyAlignment="1">
      <alignment horizontal="center"/>
    </xf>
    <xf numFmtId="0" fontId="89" fillId="0" borderId="0" xfId="0" applyFont="1" applyFill="1"/>
    <xf numFmtId="0" fontId="93" fillId="18" borderId="59" xfId="0" applyFont="1" applyFill="1" applyBorder="1" applyAlignment="1">
      <alignment vertical="center"/>
    </xf>
    <xf numFmtId="0" fontId="90" fillId="0" borderId="59" xfId="0" applyFont="1" applyFill="1" applyBorder="1" applyAlignment="1">
      <alignment horizontal="center" vertical="center"/>
    </xf>
    <xf numFmtId="0" fontId="90" fillId="0" borderId="59" xfId="0" applyFont="1" applyFill="1" applyBorder="1" applyAlignment="1">
      <alignment vertical="center"/>
    </xf>
    <xf numFmtId="0" fontId="86" fillId="0" borderId="0" xfId="0" applyFont="1" applyAlignment="1">
      <alignment vertical="center"/>
    </xf>
    <xf numFmtId="1" fontId="94" fillId="0" borderId="59" xfId="21" applyNumberFormat="1" applyFont="1" applyFill="1" applyBorder="1" applyAlignment="1">
      <alignment horizontal="center" vertical="center" wrapText="1"/>
    </xf>
    <xf numFmtId="164" fontId="94" fillId="0" borderId="59" xfId="21" applyNumberFormat="1" applyFont="1" applyFill="1" applyBorder="1" applyAlignment="1">
      <alignment vertical="center" wrapText="1"/>
    </xf>
    <xf numFmtId="164" fontId="94" fillId="0" borderId="59" xfId="21" applyNumberFormat="1" applyFont="1" applyFill="1" applyBorder="1" applyAlignment="1">
      <alignment horizontal="justify" vertical="center" wrapText="1"/>
    </xf>
    <xf numFmtId="1" fontId="94" fillId="0" borderId="59" xfId="21" applyNumberFormat="1" applyFont="1" applyFill="1" applyBorder="1" applyAlignment="1">
      <alignment horizontal="left" vertical="center" wrapText="1"/>
    </xf>
    <xf numFmtId="0" fontId="94" fillId="0" borderId="59" xfId="0" applyFont="1" applyFill="1" applyBorder="1" applyAlignment="1">
      <alignment horizontal="justify" vertical="center" wrapText="1"/>
    </xf>
    <xf numFmtId="0" fontId="94" fillId="0" borderId="46" xfId="0" applyFont="1" applyFill="1" applyBorder="1" applyAlignment="1">
      <alignment horizontal="justify" vertical="center" wrapText="1"/>
    </xf>
    <xf numFmtId="0" fontId="92" fillId="0" borderId="63" xfId="0" applyFont="1" applyFill="1" applyBorder="1" applyAlignment="1">
      <alignment horizontal="center" vertical="center"/>
    </xf>
    <xf numFmtId="0" fontId="92" fillId="0" borderId="63" xfId="0" applyFont="1" applyFill="1" applyBorder="1" applyAlignment="1">
      <alignment horizontal="center" vertical="center" wrapText="1"/>
    </xf>
    <xf numFmtId="0" fontId="95" fillId="0" borderId="0" xfId="0" applyFont="1"/>
    <xf numFmtId="0" fontId="95" fillId="0" borderId="0" xfId="0" applyFont="1" applyAlignment="1">
      <alignment horizontal="center" vertical="center"/>
    </xf>
    <xf numFmtId="0" fontId="95" fillId="0" borderId="0" xfId="0" applyFont="1" applyAlignment="1">
      <alignment horizontal="justify"/>
    </xf>
    <xf numFmtId="0" fontId="16" fillId="0" borderId="0" xfId="0" applyFont="1" applyAlignment="1">
      <alignment vertical="center"/>
    </xf>
    <xf numFmtId="9" fontId="60" fillId="0" borderId="2" xfId="0" quotePrefix="1" applyNumberFormat="1" applyFont="1" applyBorder="1" applyAlignment="1">
      <alignment vertical="top"/>
    </xf>
    <xf numFmtId="0" fontId="46" fillId="0" borderId="0" xfId="0" applyFont="1"/>
    <xf numFmtId="0" fontId="84" fillId="0" borderId="2" xfId="0" applyFont="1" applyBorder="1" applyAlignment="1">
      <alignment horizontal="center" vertical="center" wrapText="1"/>
    </xf>
    <xf numFmtId="0" fontId="84" fillId="0" borderId="50" xfId="0" applyFont="1" applyBorder="1" applyAlignment="1">
      <alignment horizontal="center" vertical="center" wrapText="1"/>
    </xf>
    <xf numFmtId="0" fontId="84" fillId="0" borderId="56" xfId="0" applyFont="1" applyBorder="1" applyAlignment="1">
      <alignment horizontal="center" vertical="center" wrapText="1"/>
    </xf>
    <xf numFmtId="0" fontId="84" fillId="0" borderId="47" xfId="0" applyFont="1" applyBorder="1" applyAlignment="1">
      <alignment horizontal="center" vertical="center" wrapText="1"/>
    </xf>
    <xf numFmtId="0" fontId="84" fillId="0" borderId="46" xfId="0" applyFont="1" applyBorder="1" applyAlignment="1">
      <alignment horizontal="center" vertical="center" wrapText="1"/>
    </xf>
    <xf numFmtId="0" fontId="94" fillId="0" borderId="61" xfId="0" applyFont="1" applyFill="1" applyBorder="1" applyAlignment="1">
      <alignment horizontal="center" vertical="center"/>
    </xf>
    <xf numFmtId="0" fontId="94" fillId="0" borderId="63" xfId="0" applyFont="1" applyFill="1" applyBorder="1" applyAlignment="1">
      <alignment horizontal="center" vertical="center"/>
    </xf>
    <xf numFmtId="0" fontId="92" fillId="0" borderId="61" xfId="0" applyFont="1" applyFill="1" applyBorder="1" applyAlignment="1">
      <alignment horizontal="center" vertical="center"/>
    </xf>
    <xf numFmtId="0" fontId="92" fillId="0" borderId="63" xfId="0" applyFont="1" applyFill="1" applyBorder="1" applyAlignment="1">
      <alignment horizontal="center" vertical="center"/>
    </xf>
    <xf numFmtId="0" fontId="92" fillId="0" borderId="66" xfId="0" applyFont="1" applyFill="1" applyBorder="1" applyAlignment="1">
      <alignment horizontal="left" wrapText="1"/>
    </xf>
    <xf numFmtId="0" fontId="92" fillId="0" borderId="6" xfId="0" applyFont="1" applyFill="1" applyBorder="1" applyAlignment="1">
      <alignment horizontal="left" wrapText="1"/>
    </xf>
    <xf numFmtId="0" fontId="92" fillId="0" borderId="7" xfId="0" applyFont="1" applyFill="1" applyBorder="1" applyAlignment="1">
      <alignment horizontal="left" wrapText="1"/>
    </xf>
    <xf numFmtId="0" fontId="92" fillId="0" borderId="61" xfId="0" applyFont="1" applyFill="1" applyBorder="1" applyAlignment="1">
      <alignment horizontal="left" vertical="center" wrapText="1"/>
    </xf>
    <xf numFmtId="0" fontId="92" fillId="0" borderId="62" xfId="0" applyFont="1" applyFill="1" applyBorder="1" applyAlignment="1">
      <alignment horizontal="left" vertical="center" wrapText="1"/>
    </xf>
    <xf numFmtId="0" fontId="92" fillId="0" borderId="63" xfId="0" applyFont="1" applyFill="1" applyBorder="1" applyAlignment="1">
      <alignment horizontal="left" vertical="center" wrapText="1"/>
    </xf>
    <xf numFmtId="0" fontId="92" fillId="0" borderId="61" xfId="0" applyFont="1" applyFill="1" applyBorder="1" applyAlignment="1">
      <alignment vertical="center" wrapText="1"/>
    </xf>
    <xf numFmtId="0" fontId="92" fillId="0" borderId="62" xfId="0" applyFont="1" applyFill="1" applyBorder="1" applyAlignment="1">
      <alignment vertical="center" wrapText="1"/>
    </xf>
    <xf numFmtId="0" fontId="92" fillId="0" borderId="63" xfId="0" applyFont="1" applyFill="1" applyBorder="1" applyAlignment="1">
      <alignment vertical="center" wrapText="1"/>
    </xf>
    <xf numFmtId="0" fontId="92" fillId="0" borderId="61" xfId="0" applyFont="1" applyFill="1" applyBorder="1" applyAlignment="1">
      <alignment horizontal="center" vertical="center" wrapText="1"/>
    </xf>
    <xf numFmtId="0" fontId="92" fillId="0" borderId="62" xfId="0" applyFont="1" applyFill="1" applyBorder="1" applyAlignment="1">
      <alignment horizontal="center" vertical="center" wrapText="1"/>
    </xf>
    <xf numFmtId="0" fontId="92" fillId="0" borderId="63" xfId="0" applyFont="1" applyFill="1" applyBorder="1" applyAlignment="1">
      <alignment horizontal="center" vertical="center" wrapText="1"/>
    </xf>
    <xf numFmtId="0" fontId="85" fillId="18" borderId="10" xfId="0" applyFont="1" applyFill="1" applyBorder="1" applyAlignment="1">
      <alignment horizontal="center"/>
    </xf>
    <xf numFmtId="0" fontId="85" fillId="18" borderId="11" xfId="0" applyFont="1" applyFill="1" applyBorder="1" applyAlignment="1">
      <alignment horizontal="center"/>
    </xf>
    <xf numFmtId="0" fontId="85" fillId="18" borderId="12" xfId="0" applyFont="1" applyFill="1" applyBorder="1" applyAlignment="1">
      <alignment horizontal="center"/>
    </xf>
    <xf numFmtId="0" fontId="89" fillId="0" borderId="13" xfId="0" applyFont="1" applyBorder="1" applyAlignment="1">
      <alignment horizontal="center" vertical="center"/>
    </xf>
    <xf numFmtId="0" fontId="89" fillId="0" borderId="17" xfId="0" applyFont="1" applyBorder="1" applyAlignment="1">
      <alignment horizontal="center" vertical="center"/>
    </xf>
    <xf numFmtId="0" fontId="89" fillId="0" borderId="19" xfId="0" applyFont="1" applyBorder="1" applyAlignment="1">
      <alignment horizontal="center" vertical="center"/>
    </xf>
    <xf numFmtId="0" fontId="90" fillId="18" borderId="14" xfId="0" applyFont="1" applyFill="1" applyBorder="1" applyAlignment="1">
      <alignment horizontal="center"/>
    </xf>
    <xf numFmtId="0" fontId="90" fillId="18" borderId="15" xfId="0" applyFont="1" applyFill="1" applyBorder="1" applyAlignment="1">
      <alignment horizontal="center"/>
    </xf>
    <xf numFmtId="0" fontId="92" fillId="0" borderId="57" xfId="0" applyFont="1" applyFill="1" applyBorder="1" applyAlignment="1">
      <alignment horizontal="center" vertical="center"/>
    </xf>
    <xf numFmtId="0" fontId="92" fillId="0" borderId="58" xfId="0" applyFont="1" applyFill="1" applyBorder="1" applyAlignment="1">
      <alignment horizontal="center" vertical="center"/>
    </xf>
    <xf numFmtId="0" fontId="92" fillId="0" borderId="0" xfId="0" applyFont="1" applyFill="1" applyAlignment="1">
      <alignment horizontal="justify" vertical="center" wrapText="1"/>
    </xf>
    <xf numFmtId="0" fontId="92" fillId="0" borderId="20" xfId="0" applyFont="1" applyFill="1" applyBorder="1" applyAlignment="1">
      <alignment horizontal="justify" vertical="center" wrapText="1"/>
    </xf>
    <xf numFmtId="0" fontId="92" fillId="0" borderId="0" xfId="0" applyFont="1" applyFill="1" applyAlignment="1">
      <alignment horizontal="center" vertical="center"/>
    </xf>
    <xf numFmtId="0" fontId="92" fillId="0" borderId="20" xfId="0" applyFont="1" applyFill="1" applyBorder="1" applyAlignment="1">
      <alignment horizontal="center" vertical="center"/>
    </xf>
    <xf numFmtId="0" fontId="92" fillId="0" borderId="18" xfId="0" applyFont="1" applyFill="1" applyBorder="1" applyAlignment="1">
      <alignment horizontal="justify" vertical="center" wrapText="1"/>
    </xf>
    <xf numFmtId="0" fontId="92" fillId="0" borderId="21" xfId="0" applyFont="1" applyFill="1" applyBorder="1" applyAlignment="1">
      <alignment horizontal="justify" vertical="center" wrapText="1"/>
    </xf>
    <xf numFmtId="0" fontId="92" fillId="0" borderId="65" xfId="0" applyFont="1" applyFill="1" applyBorder="1" applyAlignment="1">
      <alignment horizontal="left" vertical="center" wrapText="1"/>
    </xf>
    <xf numFmtId="0" fontId="92" fillId="0" borderId="29" xfId="0" applyFont="1" applyFill="1" applyBorder="1" applyAlignment="1">
      <alignment horizontal="left" vertical="center" wrapText="1"/>
    </xf>
    <xf numFmtId="0" fontId="92" fillId="0" borderId="34" xfId="0" applyFont="1" applyFill="1" applyBorder="1" applyAlignment="1">
      <alignment horizontal="left" vertical="center" wrapText="1"/>
    </xf>
    <xf numFmtId="0" fontId="93" fillId="0" borderId="2" xfId="0" applyFont="1" applyBorder="1" applyAlignment="1">
      <alignment horizontal="center" vertical="center"/>
    </xf>
    <xf numFmtId="0" fontId="90" fillId="0" borderId="14" xfId="0" applyFont="1" applyFill="1" applyBorder="1" applyAlignment="1">
      <alignment horizontal="center"/>
    </xf>
    <xf numFmtId="0" fontId="90" fillId="0" borderId="15" xfId="0" applyFont="1" applyFill="1" applyBorder="1" applyAlignment="1">
      <alignment horizontal="center"/>
    </xf>
    <xf numFmtId="0" fontId="90" fillId="0" borderId="59" xfId="0" applyFont="1" applyFill="1" applyBorder="1" applyAlignment="1">
      <alignment horizontal="center" vertical="center"/>
    </xf>
    <xf numFmtId="0" fontId="89" fillId="0" borderId="59" xfId="0" applyFont="1" applyBorder="1" applyAlignment="1">
      <alignment horizontal="center" vertical="center"/>
    </xf>
    <xf numFmtId="0" fontId="89" fillId="0" borderId="60" xfId="0" applyFont="1" applyBorder="1" applyAlignment="1">
      <alignment horizontal="center" vertical="center"/>
    </xf>
    <xf numFmtId="0" fontId="92" fillId="0" borderId="67" xfId="0" applyFont="1" applyFill="1" applyBorder="1" applyAlignment="1">
      <alignment horizontal="left" wrapText="1"/>
    </xf>
    <xf numFmtId="0" fontId="92" fillId="0" borderId="68" xfId="0" applyFont="1" applyFill="1" applyBorder="1" applyAlignment="1">
      <alignment horizontal="left" wrapText="1"/>
    </xf>
    <xf numFmtId="0" fontId="92" fillId="0" borderId="69" xfId="0" applyFont="1" applyFill="1" applyBorder="1" applyAlignment="1">
      <alignment horizontal="left" wrapText="1"/>
    </xf>
    <xf numFmtId="0" fontId="92" fillId="0" borderId="66" xfId="0" applyFont="1" applyFill="1" applyBorder="1" applyAlignment="1">
      <alignment horizontal="left" vertical="center" wrapText="1"/>
    </xf>
    <xf numFmtId="0" fontId="92" fillId="0" borderId="6" xfId="0" applyFont="1" applyFill="1" applyBorder="1" applyAlignment="1">
      <alignment horizontal="left" vertical="center" wrapText="1"/>
    </xf>
    <xf numFmtId="0" fontId="92" fillId="0" borderId="7" xfId="0" applyFont="1" applyFill="1" applyBorder="1" applyAlignment="1">
      <alignment horizontal="left" vertical="center" wrapText="1"/>
    </xf>
    <xf numFmtId="0" fontId="16" fillId="0" borderId="0" xfId="0" applyFont="1" applyAlignment="1">
      <alignment horizontal="left" vertical="center" wrapText="1"/>
    </xf>
    <xf numFmtId="0" fontId="73" fillId="0" borderId="72" xfId="0" applyFont="1" applyBorder="1" applyAlignment="1">
      <alignment horizontal="center" vertical="center" wrapText="1"/>
    </xf>
    <xf numFmtId="0" fontId="73" fillId="0" borderId="53" xfId="0" applyFont="1" applyBorder="1" applyAlignment="1">
      <alignment horizontal="center" vertical="center" wrapText="1"/>
    </xf>
    <xf numFmtId="0" fontId="73" fillId="0" borderId="73" xfId="0" applyFont="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3" fillId="4" borderId="22"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73" fillId="0" borderId="46" xfId="0" applyFont="1" applyBorder="1" applyAlignment="1">
      <alignment horizontal="center" vertical="center" wrapText="1"/>
    </xf>
    <xf numFmtId="164" fontId="25" fillId="8" borderId="1" xfId="15" applyNumberFormat="1" applyFont="1" applyFill="1" applyBorder="1" applyAlignment="1">
      <alignment horizontal="center" vertical="center" textRotation="90" wrapText="1"/>
    </xf>
    <xf numFmtId="164" fontId="25" fillId="8" borderId="35" xfId="15" applyNumberFormat="1" applyFont="1" applyFill="1" applyBorder="1" applyAlignment="1">
      <alignment horizontal="center" vertical="center" textRotation="90" wrapText="1"/>
    </xf>
    <xf numFmtId="168" fontId="5" fillId="0" borderId="71" xfId="17" applyNumberFormat="1" applyFont="1" applyFill="1" applyBorder="1" applyAlignment="1">
      <alignment horizontal="center" vertical="center" wrapText="1"/>
    </xf>
    <xf numFmtId="168" fontId="5" fillId="0" borderId="6" xfId="17" applyNumberFormat="1" applyFont="1" applyFill="1" applyBorder="1" applyAlignment="1">
      <alignment horizontal="center" vertical="center" wrapText="1"/>
    </xf>
    <xf numFmtId="168" fontId="5" fillId="0" borderId="70" xfId="17" applyNumberFormat="1" applyFont="1" applyFill="1" applyBorder="1" applyAlignment="1">
      <alignment horizontal="center" vertical="center" wrapText="1"/>
    </xf>
    <xf numFmtId="169" fontId="5" fillId="0" borderId="71" xfId="17" applyNumberFormat="1" applyFont="1" applyFill="1" applyBorder="1" applyAlignment="1">
      <alignment horizontal="center" vertical="center" wrapText="1"/>
    </xf>
    <xf numFmtId="169" fontId="5" fillId="0" borderId="6" xfId="17" applyNumberFormat="1" applyFont="1" applyFill="1" applyBorder="1" applyAlignment="1">
      <alignment horizontal="center" vertical="center" wrapText="1"/>
    </xf>
    <xf numFmtId="169" fontId="5" fillId="0" borderId="70" xfId="17" applyNumberFormat="1" applyFont="1" applyFill="1" applyBorder="1" applyAlignment="1">
      <alignment horizontal="center" vertical="center" wrapText="1"/>
    </xf>
    <xf numFmtId="165" fontId="5" fillId="0" borderId="5" xfId="17" applyNumberFormat="1" applyFont="1" applyFill="1" applyBorder="1" applyAlignment="1">
      <alignment horizontal="center" vertical="center" wrapText="1"/>
    </xf>
    <xf numFmtId="165" fontId="5" fillId="0" borderId="6" xfId="17" applyNumberFormat="1" applyFont="1" applyFill="1" applyBorder="1" applyAlignment="1">
      <alignment horizontal="center" vertical="center" wrapText="1"/>
    </xf>
    <xf numFmtId="165" fontId="5" fillId="0" borderId="7" xfId="17" applyNumberFormat="1" applyFont="1" applyFill="1" applyBorder="1" applyAlignment="1">
      <alignment horizontal="center" vertical="center" wrapText="1"/>
    </xf>
    <xf numFmtId="0" fontId="70" fillId="0" borderId="74" xfId="21" applyFont="1" applyFill="1" applyBorder="1" applyAlignment="1">
      <alignment horizontal="center" vertical="center" wrapText="1"/>
    </xf>
    <xf numFmtId="3" fontId="70" fillId="0" borderId="74" xfId="21" applyNumberFormat="1" applyFont="1" applyFill="1" applyBorder="1" applyAlignment="1">
      <alignment horizontal="center" vertical="center" wrapText="1"/>
    </xf>
    <xf numFmtId="165" fontId="5" fillId="0" borderId="71" xfId="17" applyNumberFormat="1" applyFont="1" applyFill="1" applyBorder="1" applyAlignment="1">
      <alignment horizontal="center" vertical="center" wrapText="1"/>
    </xf>
    <xf numFmtId="165" fontId="5" fillId="0" borderId="70" xfId="17" applyNumberFormat="1" applyFont="1" applyFill="1" applyBorder="1" applyAlignment="1">
      <alignment horizontal="center" vertical="center" wrapText="1"/>
    </xf>
    <xf numFmtId="0" fontId="22" fillId="6" borderId="30" xfId="15" applyFont="1" applyFill="1" applyBorder="1" applyAlignment="1">
      <alignment horizontal="center" vertical="center" wrapText="1"/>
    </xf>
    <xf numFmtId="0" fontId="22" fillId="6" borderId="32" xfId="15" applyFont="1" applyFill="1" applyBorder="1" applyAlignment="1">
      <alignment horizontal="center" vertical="center" wrapText="1"/>
    </xf>
    <xf numFmtId="0" fontId="22" fillId="6" borderId="31" xfId="15" applyFont="1" applyFill="1" applyBorder="1" applyAlignment="1">
      <alignment horizontal="center" vertical="center" wrapText="1"/>
    </xf>
    <xf numFmtId="0" fontId="22" fillId="6" borderId="45" xfId="15" applyFont="1" applyFill="1" applyBorder="1" applyAlignment="1">
      <alignment horizontal="center" vertical="center" wrapText="1"/>
    </xf>
    <xf numFmtId="0" fontId="22" fillId="6" borderId="0" xfId="15" applyFont="1" applyFill="1" applyAlignment="1">
      <alignment horizontal="center" vertical="center" wrapText="1"/>
    </xf>
    <xf numFmtId="0" fontId="22" fillId="6" borderId="44" xfId="15" applyFont="1" applyFill="1" applyBorder="1" applyAlignment="1">
      <alignment horizontal="center" vertical="center" wrapText="1"/>
    </xf>
    <xf numFmtId="164" fontId="25" fillId="8" borderId="30" xfId="15" applyNumberFormat="1" applyFont="1" applyFill="1" applyBorder="1" applyAlignment="1">
      <alignment horizontal="center" vertical="center" textRotation="90" wrapText="1"/>
    </xf>
    <xf numFmtId="164" fontId="25" fillId="8" borderId="45" xfId="15" applyNumberFormat="1" applyFont="1" applyFill="1" applyBorder="1" applyAlignment="1">
      <alignment horizontal="center" vertical="center" textRotation="90" wrapText="1"/>
    </xf>
    <xf numFmtId="164" fontId="25" fillId="8" borderId="33" xfId="15" applyNumberFormat="1" applyFont="1" applyFill="1" applyBorder="1" applyAlignment="1">
      <alignment horizontal="center" vertical="center" textRotation="90" wrapText="1"/>
    </xf>
    <xf numFmtId="164" fontId="22" fillId="5" borderId="2" xfId="15" applyNumberFormat="1" applyFont="1" applyFill="1" applyBorder="1" applyAlignment="1">
      <alignment horizontal="center" vertical="center" wrapText="1"/>
    </xf>
    <xf numFmtId="0" fontId="22" fillId="6" borderId="1" xfId="15" applyFont="1"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164" fontId="20" fillId="0" borderId="0" xfId="15" applyNumberFormat="1" applyFont="1" applyAlignment="1">
      <alignment horizontal="center" vertical="center" wrapText="1"/>
    </xf>
    <xf numFmtId="164" fontId="20" fillId="0" borderId="29" xfId="15" applyNumberFormat="1" applyFont="1" applyBorder="1" applyAlignment="1">
      <alignment horizontal="center" vertical="center" wrapText="1"/>
    </xf>
    <xf numFmtId="164" fontId="22" fillId="5" borderId="30" xfId="15" applyNumberFormat="1" applyFont="1" applyFill="1" applyBorder="1" applyAlignment="1">
      <alignment horizontal="center" vertical="center" wrapText="1"/>
    </xf>
    <xf numFmtId="164" fontId="22" fillId="5" borderId="31" xfId="15" applyNumberFormat="1" applyFont="1" applyFill="1" applyBorder="1" applyAlignment="1">
      <alignment horizontal="center" vertical="center" wrapText="1"/>
    </xf>
    <xf numFmtId="164" fontId="22" fillId="5" borderId="33" xfId="15" applyNumberFormat="1" applyFont="1" applyFill="1" applyBorder="1" applyAlignment="1">
      <alignment horizontal="center" vertical="center" wrapText="1"/>
    </xf>
    <xf numFmtId="164" fontId="22" fillId="5" borderId="34" xfId="15" applyNumberFormat="1" applyFont="1" applyFill="1" applyBorder="1" applyAlignment="1">
      <alignment horizontal="center" vertical="center" wrapText="1"/>
    </xf>
    <xf numFmtId="164" fontId="22" fillId="5" borderId="32" xfId="15" applyNumberFormat="1" applyFont="1" applyFill="1" applyBorder="1" applyAlignment="1">
      <alignment horizontal="center" vertical="center" wrapText="1"/>
    </xf>
    <xf numFmtId="164" fontId="22" fillId="5" borderId="29" xfId="15" applyNumberFormat="1" applyFont="1" applyFill="1" applyBorder="1" applyAlignment="1">
      <alignment horizontal="center" vertical="center" wrapText="1"/>
    </xf>
    <xf numFmtId="0" fontId="22" fillId="6" borderId="33" xfId="15" applyFont="1" applyFill="1" applyBorder="1" applyAlignment="1">
      <alignment horizontal="center" vertical="center" wrapText="1"/>
    </xf>
    <xf numFmtId="0" fontId="22" fillId="6" borderId="29" xfId="15" applyFont="1" applyFill="1" applyBorder="1" applyAlignment="1">
      <alignment horizontal="center" vertical="center" wrapText="1"/>
    </xf>
    <xf numFmtId="0" fontId="22" fillId="6" borderId="34" xfId="15" applyFont="1" applyFill="1" applyBorder="1" applyAlignment="1">
      <alignment horizontal="center" vertical="center" wrapText="1"/>
    </xf>
    <xf numFmtId="0" fontId="22" fillId="6" borderId="35" xfId="15" applyFont="1" applyFill="1" applyBorder="1" applyAlignment="1">
      <alignment horizontal="center" vertical="center" wrapText="1"/>
    </xf>
    <xf numFmtId="0" fontId="22" fillId="6" borderId="36" xfId="15" applyFont="1" applyFill="1" applyBorder="1" applyAlignment="1">
      <alignment horizontal="center" vertical="center" wrapText="1"/>
    </xf>
    <xf numFmtId="0" fontId="70" fillId="0" borderId="74" xfId="21" applyFont="1" applyFill="1" applyBorder="1" applyAlignment="1">
      <alignment horizontal="center" vertical="center"/>
    </xf>
    <xf numFmtId="0" fontId="70" fillId="0" borderId="0" xfId="21" applyFont="1" applyAlignment="1">
      <alignment horizontal="center" vertical="center" wrapText="1"/>
    </xf>
    <xf numFmtId="3" fontId="70" fillId="0" borderId="0" xfId="21" applyNumberFormat="1" applyFont="1" applyAlignment="1">
      <alignment horizontal="center" vertical="center" wrapText="1"/>
    </xf>
    <xf numFmtId="3" fontId="70" fillId="0" borderId="0" xfId="21" applyNumberFormat="1" applyFont="1" applyAlignment="1">
      <alignment horizontal="center" vertical="center"/>
    </xf>
    <xf numFmtId="0" fontId="45" fillId="0" borderId="0" xfId="21" applyFont="1" applyAlignment="1">
      <alignment horizontal="center" vertical="center" wrapText="1"/>
    </xf>
    <xf numFmtId="0" fontId="69" fillId="0" borderId="0" xfId="21" applyFont="1" applyBorder="1" applyAlignment="1">
      <alignment horizontal="center" vertical="center"/>
    </xf>
    <xf numFmtId="0" fontId="40" fillId="0" borderId="0" xfId="21" applyFont="1" applyAlignment="1">
      <alignment horizontal="left" vertical="center" wrapText="1"/>
    </xf>
    <xf numFmtId="0" fontId="45" fillId="0" borderId="76" xfId="21" applyFont="1" applyFill="1" applyBorder="1" applyAlignment="1">
      <alignment horizontal="center" vertical="center" wrapText="1"/>
    </xf>
    <xf numFmtId="0" fontId="70" fillId="0" borderId="0" xfId="21" applyFont="1" applyAlignment="1">
      <alignment horizontal="center" vertical="center"/>
    </xf>
    <xf numFmtId="0" fontId="52" fillId="0" borderId="72" xfId="0" applyFont="1" applyBorder="1" applyAlignment="1">
      <alignment horizontal="left" vertical="top"/>
    </xf>
    <xf numFmtId="0" fontId="52" fillId="0" borderId="74" xfId="0" applyFont="1" applyBorder="1" applyAlignment="1">
      <alignment horizontal="left" vertical="top"/>
    </xf>
    <xf numFmtId="0" fontId="52" fillId="0" borderId="75" xfId="0" applyFont="1" applyBorder="1" applyAlignment="1">
      <alignment horizontal="left" vertical="top"/>
    </xf>
    <xf numFmtId="0" fontId="16" fillId="2" borderId="72" xfId="0" applyFont="1" applyFill="1" applyBorder="1" applyAlignment="1">
      <alignment horizontal="center"/>
    </xf>
    <xf numFmtId="0" fontId="16" fillId="2" borderId="74" xfId="0" applyFont="1" applyFill="1" applyBorder="1" applyAlignment="1">
      <alignment horizontal="center"/>
    </xf>
    <xf numFmtId="0" fontId="16" fillId="2" borderId="75" xfId="0" applyFont="1" applyFill="1" applyBorder="1" applyAlignment="1">
      <alignment horizontal="center"/>
    </xf>
    <xf numFmtId="0" fontId="16" fillId="2" borderId="53" xfId="0" applyFont="1" applyFill="1" applyBorder="1" applyAlignment="1">
      <alignment horizontal="center"/>
    </xf>
    <xf numFmtId="0" fontId="16" fillId="2" borderId="0" xfId="0" applyFont="1" applyFill="1" applyAlignment="1">
      <alignment horizontal="center"/>
    </xf>
    <xf numFmtId="0" fontId="16" fillId="2" borderId="54" xfId="0" applyFont="1" applyFill="1" applyBorder="1" applyAlignment="1">
      <alignment horizontal="center"/>
    </xf>
    <xf numFmtId="0" fontId="0" fillId="2" borderId="73" xfId="0" applyFill="1" applyBorder="1" applyAlignment="1">
      <alignment horizontal="center"/>
    </xf>
    <xf numFmtId="0" fontId="0" fillId="2" borderId="76" xfId="0" applyFill="1" applyBorder="1" applyAlignment="1">
      <alignment horizontal="center"/>
    </xf>
    <xf numFmtId="0" fontId="0" fillId="2" borderId="52" xfId="0" applyFill="1" applyBorder="1" applyAlignment="1">
      <alignment horizontal="center"/>
    </xf>
    <xf numFmtId="0" fontId="51" fillId="2" borderId="77" xfId="0" applyFont="1" applyFill="1" applyBorder="1" applyAlignment="1">
      <alignment horizontal="left"/>
    </xf>
    <xf numFmtId="0" fontId="51" fillId="2" borderId="78" xfId="0" applyFont="1" applyFill="1" applyBorder="1" applyAlignment="1">
      <alignment horizontal="left"/>
    </xf>
    <xf numFmtId="0" fontId="51" fillId="2" borderId="78" xfId="0" applyFont="1" applyFill="1" applyBorder="1" applyAlignment="1">
      <alignment horizontal="center"/>
    </xf>
    <xf numFmtId="0" fontId="51" fillId="2" borderId="5" xfId="0" applyFont="1" applyFill="1" applyBorder="1" applyAlignment="1">
      <alignment horizontal="left" vertical="center"/>
    </xf>
    <xf numFmtId="0" fontId="51" fillId="2" borderId="6" xfId="0" applyFont="1" applyFill="1" applyBorder="1" applyAlignment="1">
      <alignment horizontal="left" vertical="center"/>
    </xf>
    <xf numFmtId="0" fontId="51" fillId="2" borderId="6" xfId="0" applyFont="1" applyFill="1" applyBorder="1" applyAlignment="1">
      <alignment horizontal="left" vertical="center" wrapText="1"/>
    </xf>
    <xf numFmtId="0" fontId="51" fillId="2" borderId="7" xfId="0" applyFont="1" applyFill="1" applyBorder="1" applyAlignment="1">
      <alignment horizontal="left" vertical="center" wrapText="1"/>
    </xf>
    <xf numFmtId="0" fontId="53" fillId="11" borderId="73" xfId="0" applyFont="1" applyFill="1" applyBorder="1" applyAlignment="1">
      <alignment horizontal="left" vertical="center"/>
    </xf>
    <xf numFmtId="0" fontId="53" fillId="11" borderId="76" xfId="0" applyFont="1" applyFill="1" applyBorder="1" applyAlignment="1">
      <alignment horizontal="left" vertical="center"/>
    </xf>
    <xf numFmtId="0" fontId="53" fillId="11" borderId="52" xfId="0" applyFont="1" applyFill="1" applyBorder="1" applyAlignment="1">
      <alignment horizontal="left" vertical="center"/>
    </xf>
    <xf numFmtId="0" fontId="53" fillId="11" borderId="50" xfId="0" applyFont="1" applyFill="1" applyBorder="1" applyAlignment="1">
      <alignment horizontal="left" vertical="center"/>
    </xf>
    <xf numFmtId="0" fontId="53" fillId="11" borderId="56" xfId="0" applyFont="1" applyFill="1" applyBorder="1" applyAlignment="1">
      <alignment horizontal="left" vertical="center"/>
    </xf>
    <xf numFmtId="0" fontId="53" fillId="11" borderId="47" xfId="0" applyFont="1" applyFill="1" applyBorder="1" applyAlignment="1">
      <alignment horizontal="left" vertical="center"/>
    </xf>
    <xf numFmtId="0" fontId="52" fillId="0" borderId="72" xfId="0" applyFont="1" applyBorder="1" applyAlignment="1">
      <alignment horizontal="left" vertical="top" wrapText="1"/>
    </xf>
    <xf numFmtId="0" fontId="52" fillId="0" borderId="74" xfId="0" applyFont="1" applyBorder="1" applyAlignment="1">
      <alignment horizontal="left" vertical="top" wrapText="1"/>
    </xf>
    <xf numFmtId="0" fontId="52" fillId="0" borderId="75" xfId="0" applyFont="1" applyBorder="1" applyAlignment="1">
      <alignment horizontal="left" vertical="top" wrapText="1"/>
    </xf>
    <xf numFmtId="0" fontId="53" fillId="11" borderId="50" xfId="0" applyFont="1" applyFill="1" applyBorder="1" applyAlignment="1">
      <alignment horizontal="center" vertical="center"/>
    </xf>
    <xf numFmtId="0" fontId="53" fillId="11" borderId="56" xfId="0" applyFont="1" applyFill="1" applyBorder="1" applyAlignment="1">
      <alignment horizontal="center" vertical="center"/>
    </xf>
    <xf numFmtId="0" fontId="53" fillId="11" borderId="47" xfId="0" applyFont="1" applyFill="1" applyBorder="1" applyAlignment="1">
      <alignment horizontal="center" vertical="center"/>
    </xf>
    <xf numFmtId="0" fontId="52" fillId="9" borderId="50" xfId="0" applyFont="1" applyFill="1" applyBorder="1" applyAlignment="1">
      <alignment horizontal="left"/>
    </xf>
    <xf numFmtId="0" fontId="52" fillId="9" borderId="47" xfId="0" applyFont="1" applyFill="1" applyBorder="1" applyAlignment="1">
      <alignment horizontal="left"/>
    </xf>
    <xf numFmtId="0" fontId="52" fillId="9" borderId="56" xfId="0" applyFont="1" applyFill="1" applyBorder="1" applyAlignment="1">
      <alignment horizontal="center"/>
    </xf>
    <xf numFmtId="0" fontId="52" fillId="9" borderId="47" xfId="0" applyFont="1" applyFill="1" applyBorder="1" applyAlignment="1">
      <alignment horizontal="center"/>
    </xf>
    <xf numFmtId="0" fontId="52" fillId="9" borderId="50" xfId="0" applyFont="1" applyFill="1" applyBorder="1" applyAlignment="1">
      <alignment horizontal="center" vertical="center"/>
    </xf>
    <xf numFmtId="0" fontId="52" fillId="9" borderId="56" xfId="0" applyFont="1" applyFill="1" applyBorder="1" applyAlignment="1">
      <alignment horizontal="center" vertical="center"/>
    </xf>
    <xf numFmtId="0" fontId="52" fillId="9" borderId="47" xfId="0" applyFont="1" applyFill="1" applyBorder="1" applyAlignment="1">
      <alignment horizontal="center" vertical="center"/>
    </xf>
    <xf numFmtId="0" fontId="75" fillId="0" borderId="72" xfId="0" quotePrefix="1" applyFont="1" applyBorder="1" applyAlignment="1">
      <alignment horizontal="center" vertical="center"/>
    </xf>
    <xf numFmtId="0" fontId="75" fillId="0" borderId="75" xfId="0" quotePrefix="1" applyFont="1" applyBorder="1" applyAlignment="1">
      <alignment horizontal="center" vertical="center"/>
    </xf>
    <xf numFmtId="0" fontId="75" fillId="0" borderId="72" xfId="0" quotePrefix="1" applyFont="1" applyBorder="1" applyAlignment="1">
      <alignment horizontal="left" vertical="center" wrapText="1"/>
    </xf>
    <xf numFmtId="0" fontId="75" fillId="0" borderId="74" xfId="0" quotePrefix="1" applyFont="1" applyBorder="1" applyAlignment="1">
      <alignment horizontal="left" vertical="center" wrapText="1"/>
    </xf>
    <xf numFmtId="0" fontId="75" fillId="0" borderId="75" xfId="0" quotePrefix="1" applyFont="1" applyBorder="1" applyAlignment="1">
      <alignment horizontal="left" vertical="center" wrapText="1"/>
    </xf>
    <xf numFmtId="0" fontId="75" fillId="0" borderId="72" xfId="0" quotePrefix="1" applyFont="1" applyBorder="1" applyAlignment="1">
      <alignment horizontal="center" vertical="center" wrapText="1"/>
    </xf>
    <xf numFmtId="0" fontId="75" fillId="0" borderId="74" xfId="0" quotePrefix="1" applyFont="1" applyBorder="1" applyAlignment="1">
      <alignment horizontal="center" vertical="center" wrapText="1"/>
    </xf>
    <xf numFmtId="0" fontId="75" fillId="0" borderId="75" xfId="0" quotePrefix="1" applyFont="1" applyBorder="1" applyAlignment="1">
      <alignment horizontal="center" vertical="center" wrapText="1"/>
    </xf>
    <xf numFmtId="0" fontId="72" fillId="9" borderId="50" xfId="0" applyFont="1" applyFill="1" applyBorder="1" applyAlignment="1">
      <alignment horizontal="center"/>
    </xf>
    <xf numFmtId="0" fontId="72" fillId="9" borderId="56" xfId="0" applyFont="1" applyFill="1" applyBorder="1" applyAlignment="1">
      <alignment horizontal="center"/>
    </xf>
    <xf numFmtId="0" fontId="72" fillId="9" borderId="47" xfId="0" applyFont="1" applyFill="1" applyBorder="1" applyAlignment="1">
      <alignment horizontal="center"/>
    </xf>
    <xf numFmtId="0" fontId="72" fillId="9" borderId="50" xfId="0" applyFont="1" applyFill="1" applyBorder="1" applyAlignment="1">
      <alignment horizontal="center" vertical="center"/>
    </xf>
    <xf numFmtId="0" fontId="72" fillId="9" borderId="56" xfId="0" applyFont="1" applyFill="1" applyBorder="1" applyAlignment="1">
      <alignment horizontal="center" vertical="center"/>
    </xf>
    <xf numFmtId="0" fontId="72" fillId="9" borderId="47" xfId="0" applyFont="1" applyFill="1" applyBorder="1" applyAlignment="1">
      <alignment horizontal="center" vertical="center"/>
    </xf>
    <xf numFmtId="0" fontId="76" fillId="0" borderId="72" xfId="0" quotePrefix="1" applyFont="1" applyBorder="1" applyAlignment="1">
      <alignment horizontal="center" vertical="center" wrapText="1"/>
    </xf>
    <xf numFmtId="0" fontId="76" fillId="0" borderId="74" xfId="0" quotePrefix="1" applyFont="1" applyBorder="1" applyAlignment="1">
      <alignment horizontal="center" vertical="center" wrapText="1"/>
    </xf>
    <xf numFmtId="0" fontId="76" fillId="0" borderId="75" xfId="0" quotePrefix="1" applyFont="1" applyBorder="1" applyAlignment="1">
      <alignment horizontal="center" vertical="center" wrapText="1"/>
    </xf>
    <xf numFmtId="0" fontId="75" fillId="0" borderId="74" xfId="0" quotePrefix="1" applyFont="1" applyBorder="1" applyAlignment="1">
      <alignment horizontal="center" vertical="center"/>
    </xf>
    <xf numFmtId="0" fontId="75" fillId="0" borderId="72" xfId="0" quotePrefix="1" applyFont="1" applyBorder="1" applyAlignment="1">
      <alignment horizontal="left" vertical="top" wrapText="1"/>
    </xf>
    <xf numFmtId="0" fontId="75" fillId="0" borderId="74" xfId="0" quotePrefix="1" applyFont="1" applyBorder="1" applyAlignment="1">
      <alignment horizontal="left" vertical="top" wrapText="1"/>
    </xf>
    <xf numFmtId="0" fontId="75" fillId="0" borderId="75" xfId="0" quotePrefix="1" applyFont="1" applyBorder="1" applyAlignment="1">
      <alignment horizontal="left" vertical="top" wrapText="1"/>
    </xf>
    <xf numFmtId="0" fontId="75" fillId="0" borderId="72" xfId="0" quotePrefix="1" applyFont="1" applyBorder="1" applyAlignment="1">
      <alignment horizontal="center" vertical="top"/>
    </xf>
    <xf numFmtId="0" fontId="75" fillId="0" borderId="74" xfId="0" quotePrefix="1" applyFont="1" applyBorder="1" applyAlignment="1">
      <alignment horizontal="center" vertical="top"/>
    </xf>
    <xf numFmtId="0" fontId="75" fillId="0" borderId="75" xfId="0" quotePrefix="1" applyFont="1" applyBorder="1" applyAlignment="1">
      <alignment horizontal="center" vertical="top"/>
    </xf>
    <xf numFmtId="0" fontId="75" fillId="0" borderId="50" xfId="0" quotePrefix="1" applyFont="1" applyBorder="1" applyAlignment="1">
      <alignment horizontal="center"/>
    </xf>
    <xf numFmtId="0" fontId="75" fillId="0" borderId="56" xfId="0" quotePrefix="1" applyFont="1" applyBorder="1" applyAlignment="1">
      <alignment horizontal="center"/>
    </xf>
    <xf numFmtId="0" fontId="75" fillId="0" borderId="47" xfId="0" quotePrefix="1" applyFont="1" applyBorder="1" applyAlignment="1">
      <alignment horizontal="center"/>
    </xf>
    <xf numFmtId="9" fontId="75" fillId="0" borderId="50" xfId="0" quotePrefix="1" applyNumberFormat="1" applyFont="1" applyBorder="1" applyAlignment="1">
      <alignment horizontal="center"/>
    </xf>
    <xf numFmtId="9" fontId="75" fillId="0" borderId="56" xfId="0" quotePrefix="1" applyNumberFormat="1" applyFont="1" applyBorder="1" applyAlignment="1">
      <alignment horizontal="center"/>
    </xf>
    <xf numFmtId="9" fontId="75" fillId="0" borderId="47" xfId="0" quotePrefix="1" applyNumberFormat="1" applyFont="1" applyBorder="1" applyAlignment="1">
      <alignment horizontal="center"/>
    </xf>
    <xf numFmtId="0" fontId="75" fillId="0" borderId="50" xfId="0" applyFont="1" applyBorder="1" applyAlignment="1">
      <alignment horizontal="center"/>
    </xf>
    <xf numFmtId="0" fontId="75" fillId="0" borderId="56" xfId="0" applyFont="1" applyBorder="1" applyAlignment="1">
      <alignment horizontal="center"/>
    </xf>
    <xf numFmtId="0" fontId="75" fillId="0" borderId="47" xfId="0" applyFont="1" applyBorder="1" applyAlignment="1">
      <alignment horizontal="center"/>
    </xf>
    <xf numFmtId="0" fontId="72" fillId="9" borderId="72" xfId="0" applyFont="1" applyFill="1" applyBorder="1" applyAlignment="1">
      <alignment horizontal="center" vertical="center"/>
    </xf>
    <xf numFmtId="0" fontId="72" fillId="9" borderId="74" xfId="0" applyFont="1" applyFill="1" applyBorder="1" applyAlignment="1">
      <alignment horizontal="center" vertical="center"/>
    </xf>
    <xf numFmtId="0" fontId="72" fillId="9" borderId="75" xfId="0" applyFont="1" applyFill="1" applyBorder="1" applyAlignment="1">
      <alignment horizontal="center" vertical="center"/>
    </xf>
    <xf numFmtId="0" fontId="72" fillId="9" borderId="73" xfId="0" applyFont="1" applyFill="1" applyBorder="1" applyAlignment="1">
      <alignment horizontal="center" vertical="center"/>
    </xf>
    <xf numFmtId="0" fontId="72" fillId="9" borderId="76" xfId="0" applyFont="1" applyFill="1" applyBorder="1" applyAlignment="1">
      <alignment horizontal="center" vertical="center"/>
    </xf>
    <xf numFmtId="0" fontId="72" fillId="9" borderId="52" xfId="0" applyFont="1" applyFill="1" applyBorder="1" applyAlignment="1">
      <alignment horizontal="center" vertical="center"/>
    </xf>
    <xf numFmtId="9" fontId="76" fillId="0" borderId="72" xfId="0" quotePrefix="1" applyNumberFormat="1" applyFont="1" applyBorder="1" applyAlignment="1">
      <alignment horizontal="center" vertical="top"/>
    </xf>
    <xf numFmtId="9" fontId="76" fillId="0" borderId="74" xfId="0" quotePrefix="1" applyNumberFormat="1" applyFont="1" applyBorder="1" applyAlignment="1">
      <alignment horizontal="center" vertical="top"/>
    </xf>
    <xf numFmtId="9" fontId="76" fillId="0" borderId="75" xfId="0" quotePrefix="1" applyNumberFormat="1" applyFont="1" applyBorder="1" applyAlignment="1">
      <alignment horizontal="center" vertical="top"/>
    </xf>
    <xf numFmtId="0" fontId="72" fillId="12" borderId="50" xfId="0" applyFont="1" applyFill="1" applyBorder="1" applyAlignment="1">
      <alignment horizontal="center"/>
    </xf>
    <xf numFmtId="0" fontId="72" fillId="12" borderId="56" xfId="0" applyFont="1" applyFill="1" applyBorder="1" applyAlignment="1">
      <alignment horizontal="center"/>
    </xf>
    <xf numFmtId="0" fontId="72" fillId="13" borderId="50" xfId="0" applyFont="1" applyFill="1" applyBorder="1" applyAlignment="1">
      <alignment horizontal="center"/>
    </xf>
    <xf numFmtId="0" fontId="72" fillId="13" borderId="56" xfId="0" applyFont="1" applyFill="1" applyBorder="1" applyAlignment="1">
      <alignment horizontal="center"/>
    </xf>
    <xf numFmtId="0" fontId="72" fillId="13" borderId="47" xfId="0" applyFont="1" applyFill="1" applyBorder="1" applyAlignment="1">
      <alignment horizontal="center"/>
    </xf>
    <xf numFmtId="0" fontId="77" fillId="14" borderId="50" xfId="0" applyFont="1" applyFill="1" applyBorder="1" applyAlignment="1">
      <alignment horizontal="center"/>
    </xf>
    <xf numFmtId="0" fontId="77" fillId="14" borderId="56" xfId="0" applyFont="1" applyFill="1" applyBorder="1" applyAlignment="1">
      <alignment horizontal="center"/>
    </xf>
    <xf numFmtId="0" fontId="77" fillId="14" borderId="47" xfId="0" applyFont="1" applyFill="1" applyBorder="1" applyAlignment="1">
      <alignment horizontal="center"/>
    </xf>
    <xf numFmtId="9" fontId="96" fillId="0" borderId="72" xfId="0" quotePrefix="1" applyNumberFormat="1" applyFont="1" applyBorder="1" applyAlignment="1">
      <alignment horizontal="center" vertical="top"/>
    </xf>
    <xf numFmtId="9" fontId="96" fillId="0" borderId="74" xfId="0" quotePrefix="1" applyNumberFormat="1" applyFont="1" applyBorder="1" applyAlignment="1">
      <alignment horizontal="center" vertical="top"/>
    </xf>
    <xf numFmtId="9" fontId="96" fillId="0" borderId="75" xfId="0" quotePrefix="1" applyNumberFormat="1" applyFont="1" applyBorder="1" applyAlignment="1">
      <alignment horizontal="center" vertical="top"/>
    </xf>
    <xf numFmtId="0" fontId="76" fillId="0" borderId="72" xfId="0" quotePrefix="1" applyFont="1" applyBorder="1" applyAlignment="1">
      <alignment horizontal="center" vertical="top"/>
    </xf>
    <xf numFmtId="0" fontId="76" fillId="0" borderId="74" xfId="0" quotePrefix="1" applyFont="1" applyBorder="1" applyAlignment="1">
      <alignment horizontal="center" vertical="top"/>
    </xf>
    <xf numFmtId="0" fontId="76" fillId="0" borderId="75" xfId="0" quotePrefix="1" applyFont="1" applyBorder="1" applyAlignment="1">
      <alignment horizontal="center" vertical="top"/>
    </xf>
    <xf numFmtId="0" fontId="75" fillId="0" borderId="50" xfId="0" quotePrefix="1" applyFont="1" applyBorder="1" applyAlignment="1">
      <alignment horizontal="left" vertical="center" wrapText="1"/>
    </xf>
    <xf numFmtId="0" fontId="75" fillId="0" borderId="56" xfId="0" quotePrefix="1" applyFont="1" applyBorder="1" applyAlignment="1">
      <alignment horizontal="left" vertical="center" wrapText="1"/>
    </xf>
    <xf numFmtId="0" fontId="75" fillId="0" borderId="47" xfId="0" quotePrefix="1" applyFont="1" applyBorder="1" applyAlignment="1">
      <alignment horizontal="left" vertical="center" wrapText="1"/>
    </xf>
    <xf numFmtId="0" fontId="75" fillId="0" borderId="50" xfId="0" quotePrefix="1" applyFont="1" applyBorder="1" applyAlignment="1">
      <alignment horizontal="center" vertical="center"/>
    </xf>
    <xf numFmtId="0" fontId="75" fillId="0" borderId="56" xfId="0" quotePrefix="1" applyFont="1" applyBorder="1" applyAlignment="1">
      <alignment horizontal="center" vertical="center"/>
    </xf>
    <xf numFmtId="0" fontId="75" fillId="0" borderId="47" xfId="0" quotePrefix="1" applyFont="1" applyBorder="1" applyAlignment="1">
      <alignment horizontal="center" vertical="center"/>
    </xf>
    <xf numFmtId="0" fontId="75" fillId="0" borderId="50" xfId="0" quotePrefix="1" applyFont="1" applyBorder="1" applyAlignment="1">
      <alignment horizontal="center" vertical="center" wrapText="1"/>
    </xf>
    <xf numFmtId="0" fontId="75" fillId="0" borderId="56" xfId="0" quotePrefix="1" applyFont="1" applyBorder="1" applyAlignment="1">
      <alignment horizontal="center" vertical="center" wrapText="1"/>
    </xf>
    <xf numFmtId="0" fontId="75" fillId="0" borderId="47" xfId="0" quotePrefix="1" applyFont="1" applyBorder="1" applyAlignment="1">
      <alignment horizontal="center" vertical="center" wrapText="1"/>
    </xf>
    <xf numFmtId="0" fontId="75" fillId="0" borderId="73" xfId="0" quotePrefix="1" applyFont="1" applyBorder="1" applyAlignment="1">
      <alignment horizontal="left" vertical="center" wrapText="1"/>
    </xf>
    <xf numFmtId="0" fontId="75" fillId="0" borderId="76" xfId="0" quotePrefix="1" applyFont="1" applyBorder="1" applyAlignment="1">
      <alignment horizontal="left" vertical="center" wrapText="1"/>
    </xf>
    <xf numFmtId="0" fontId="75" fillId="0" borderId="52" xfId="0" quotePrefix="1" applyFont="1" applyBorder="1" applyAlignment="1">
      <alignment horizontal="left" vertical="center" wrapText="1"/>
    </xf>
    <xf numFmtId="0" fontId="78" fillId="0" borderId="72" xfId="24" quotePrefix="1" applyFont="1" applyFill="1" applyBorder="1" applyAlignment="1">
      <alignment horizontal="center" vertical="center" wrapText="1"/>
    </xf>
    <xf numFmtId="0" fontId="79" fillId="0" borderId="74" xfId="24" quotePrefix="1" applyFont="1" applyFill="1" applyBorder="1" applyAlignment="1">
      <alignment horizontal="center" vertical="center" wrapText="1"/>
    </xf>
    <xf numFmtId="0" fontId="79" fillId="0" borderId="75" xfId="24" quotePrefix="1" applyFont="1" applyFill="1" applyBorder="1" applyAlignment="1">
      <alignment horizontal="center" vertical="center" wrapText="1"/>
    </xf>
    <xf numFmtId="0" fontId="72" fillId="15" borderId="50" xfId="0" applyFont="1" applyFill="1" applyBorder="1" applyAlignment="1">
      <alignment horizontal="center"/>
    </xf>
    <xf numFmtId="0" fontId="72" fillId="15" borderId="56" xfId="0" applyFont="1" applyFill="1" applyBorder="1" applyAlignment="1">
      <alignment horizontal="center"/>
    </xf>
    <xf numFmtId="0" fontId="72" fillId="15" borderId="47" xfId="0" applyFont="1" applyFill="1" applyBorder="1" applyAlignment="1">
      <alignment horizontal="center"/>
    </xf>
    <xf numFmtId="0" fontId="75" fillId="0" borderId="72" xfId="0" quotePrefix="1" applyFont="1" applyBorder="1" applyAlignment="1">
      <alignment horizontal="center" wrapText="1"/>
    </xf>
    <xf numFmtId="0" fontId="75" fillId="0" borderId="74" xfId="0" quotePrefix="1" applyFont="1" applyBorder="1" applyAlignment="1">
      <alignment horizontal="center" wrapText="1"/>
    </xf>
    <xf numFmtId="0" fontId="75" fillId="0" borderId="75" xfId="0" quotePrefix="1" applyFont="1" applyBorder="1" applyAlignment="1">
      <alignment horizontal="center" wrapText="1"/>
    </xf>
    <xf numFmtId="0" fontId="75" fillId="0" borderId="72" xfId="0" applyFont="1" applyBorder="1" applyAlignment="1">
      <alignment horizontal="center"/>
    </xf>
    <xf numFmtId="0" fontId="75" fillId="0" borderId="74" xfId="0" applyFont="1" applyBorder="1" applyAlignment="1">
      <alignment horizontal="center"/>
    </xf>
    <xf numFmtId="0" fontId="75" fillId="0" borderId="75" xfId="0" applyFont="1" applyBorder="1" applyAlignment="1">
      <alignment horizontal="center"/>
    </xf>
    <xf numFmtId="0" fontId="75" fillId="0" borderId="50" xfId="0" applyFont="1" applyBorder="1" applyAlignment="1">
      <alignment horizontal="center" vertical="center"/>
    </xf>
    <xf numFmtId="0" fontId="75" fillId="0" borderId="56" xfId="0" applyFont="1" applyBorder="1" applyAlignment="1">
      <alignment horizontal="center" vertical="center"/>
    </xf>
    <xf numFmtId="0" fontId="75" fillId="0" borderId="47" xfId="0" applyFont="1" applyBorder="1" applyAlignment="1">
      <alignment horizontal="center" vertical="center"/>
    </xf>
    <xf numFmtId="0" fontId="61" fillId="2" borderId="74" xfId="0" applyFont="1" applyFill="1" applyBorder="1" applyAlignment="1">
      <alignment horizontal="center" vertical="center"/>
    </xf>
    <xf numFmtId="0" fontId="34" fillId="2" borderId="0" xfId="0" applyFont="1" applyFill="1" applyAlignment="1">
      <alignment horizontal="center" vertical="center"/>
    </xf>
    <xf numFmtId="0" fontId="51" fillId="0" borderId="72" xfId="0" quotePrefix="1" applyFont="1" applyBorder="1" applyAlignment="1">
      <alignment horizontal="center" vertical="center"/>
    </xf>
    <xf numFmtId="0" fontId="51" fillId="0" borderId="75" xfId="0" quotePrefix="1" applyFont="1" applyBorder="1" applyAlignment="1">
      <alignment horizontal="center" vertical="center"/>
    </xf>
    <xf numFmtId="0" fontId="51" fillId="0" borderId="72" xfId="0" quotePrefix="1" applyFont="1" applyBorder="1" applyAlignment="1">
      <alignment horizontal="left" vertical="center" wrapText="1"/>
    </xf>
    <xf numFmtId="0" fontId="51" fillId="0" borderId="74" xfId="0" quotePrefix="1" applyFont="1" applyBorder="1" applyAlignment="1">
      <alignment horizontal="left" vertical="center" wrapText="1"/>
    </xf>
    <xf numFmtId="0" fontId="51" fillId="0" borderId="75" xfId="0" quotePrefix="1" applyFont="1" applyBorder="1" applyAlignment="1">
      <alignment horizontal="left" vertical="center" wrapText="1"/>
    </xf>
    <xf numFmtId="0" fontId="51" fillId="0" borderId="72" xfId="0" quotePrefix="1" applyFont="1" applyBorder="1" applyAlignment="1">
      <alignment horizontal="center" vertical="center" wrapText="1"/>
    </xf>
    <xf numFmtId="0" fontId="51" fillId="0" borderId="74" xfId="0" quotePrefix="1" applyFont="1" applyBorder="1" applyAlignment="1">
      <alignment horizontal="center" vertical="center" wrapText="1"/>
    </xf>
    <xf numFmtId="0" fontId="51" fillId="0" borderId="75" xfId="0" quotePrefix="1" applyFont="1" applyBorder="1" applyAlignment="1">
      <alignment horizontal="center" vertical="center" wrapText="1"/>
    </xf>
    <xf numFmtId="0" fontId="52" fillId="9" borderId="50" xfId="0" applyFont="1" applyFill="1" applyBorder="1" applyAlignment="1">
      <alignment horizontal="center"/>
    </xf>
    <xf numFmtId="0" fontId="60" fillId="0" borderId="72" xfId="0" quotePrefix="1" applyFont="1" applyBorder="1" applyAlignment="1">
      <alignment horizontal="center" vertical="center" wrapText="1"/>
    </xf>
    <xf numFmtId="0" fontId="60" fillId="0" borderId="74" xfId="0" quotePrefix="1" applyFont="1" applyBorder="1" applyAlignment="1">
      <alignment horizontal="center" vertical="center" wrapText="1"/>
    </xf>
    <xf numFmtId="0" fontId="60" fillId="0" borderId="75" xfId="0" quotePrefix="1" applyFont="1" applyBorder="1" applyAlignment="1">
      <alignment horizontal="center" vertical="center" wrapText="1"/>
    </xf>
    <xf numFmtId="0" fontId="51" fillId="0" borderId="74" xfId="0" quotePrefix="1" applyFont="1" applyBorder="1" applyAlignment="1">
      <alignment horizontal="center" vertical="center"/>
    </xf>
    <xf numFmtId="0" fontId="51" fillId="0" borderId="72" xfId="0" quotePrefix="1" applyFont="1" applyBorder="1" applyAlignment="1">
      <alignment horizontal="left" vertical="top" wrapText="1"/>
    </xf>
    <xf numFmtId="0" fontId="51" fillId="0" borderId="74" xfId="0" quotePrefix="1" applyFont="1" applyBorder="1" applyAlignment="1">
      <alignment horizontal="left" vertical="top" wrapText="1"/>
    </xf>
    <xf numFmtId="0" fontId="51" fillId="0" borderId="75" xfId="0" quotePrefix="1" applyFont="1" applyBorder="1" applyAlignment="1">
      <alignment horizontal="left" vertical="top" wrapText="1"/>
    </xf>
    <xf numFmtId="0" fontId="51" fillId="0" borderId="72" xfId="0" quotePrefix="1" applyFont="1" applyBorder="1" applyAlignment="1">
      <alignment horizontal="center" vertical="top"/>
    </xf>
    <xf numFmtId="0" fontId="51" fillId="0" borderId="74" xfId="0" quotePrefix="1" applyFont="1" applyBorder="1" applyAlignment="1">
      <alignment horizontal="center" vertical="top"/>
    </xf>
    <xf numFmtId="0" fontId="51" fillId="0" borderId="75" xfId="0" quotePrefix="1" applyFont="1" applyBorder="1" applyAlignment="1">
      <alignment horizontal="center" vertical="top"/>
    </xf>
    <xf numFmtId="0" fontId="51" fillId="0" borderId="50" xfId="0" quotePrefix="1" applyFont="1" applyBorder="1" applyAlignment="1">
      <alignment horizontal="center"/>
    </xf>
    <xf numFmtId="0" fontId="51" fillId="0" borderId="56" xfId="0" quotePrefix="1" applyFont="1" applyBorder="1" applyAlignment="1">
      <alignment horizontal="center"/>
    </xf>
    <xf numFmtId="0" fontId="51" fillId="0" borderId="47" xfId="0" quotePrefix="1" applyFont="1" applyBorder="1" applyAlignment="1">
      <alignment horizontal="center"/>
    </xf>
    <xf numFmtId="9" fontId="51" fillId="0" borderId="50" xfId="0" quotePrefix="1" applyNumberFormat="1" applyFont="1" applyBorder="1" applyAlignment="1">
      <alignment horizontal="center"/>
    </xf>
    <xf numFmtId="9" fontId="51" fillId="0" borderId="56" xfId="0" quotePrefix="1" applyNumberFormat="1" applyFont="1" applyBorder="1" applyAlignment="1">
      <alignment horizontal="center"/>
    </xf>
    <xf numFmtId="9" fontId="51" fillId="0" borderId="47" xfId="0" quotePrefix="1" applyNumberFormat="1" applyFont="1" applyBorder="1" applyAlignment="1">
      <alignment horizontal="center"/>
    </xf>
    <xf numFmtId="0" fontId="51" fillId="0" borderId="50" xfId="0" applyFont="1" applyBorder="1" applyAlignment="1">
      <alignment horizontal="center"/>
    </xf>
    <xf numFmtId="0" fontId="51" fillId="0" borderId="56" xfId="0" applyFont="1" applyBorder="1" applyAlignment="1">
      <alignment horizontal="center"/>
    </xf>
    <xf numFmtId="0" fontId="51" fillId="0" borderId="47" xfId="0" applyFont="1" applyBorder="1" applyAlignment="1">
      <alignment horizontal="center"/>
    </xf>
    <xf numFmtId="0" fontId="52" fillId="9" borderId="72" xfId="0" applyFont="1" applyFill="1" applyBorder="1" applyAlignment="1">
      <alignment horizontal="center" vertical="center"/>
    </xf>
    <xf numFmtId="0" fontId="52" fillId="9" borderId="74" xfId="0" applyFont="1" applyFill="1" applyBorder="1" applyAlignment="1">
      <alignment horizontal="center" vertical="center"/>
    </xf>
    <xf numFmtId="0" fontId="52" fillId="9" borderId="75" xfId="0" applyFont="1" applyFill="1" applyBorder="1" applyAlignment="1">
      <alignment horizontal="center" vertical="center"/>
    </xf>
    <xf numFmtId="0" fontId="52" fillId="9" borderId="73" xfId="0" applyFont="1" applyFill="1" applyBorder="1" applyAlignment="1">
      <alignment horizontal="center" vertical="center"/>
    </xf>
    <xf numFmtId="0" fontId="52" fillId="9" borderId="76" xfId="0" applyFont="1" applyFill="1" applyBorder="1" applyAlignment="1">
      <alignment horizontal="center" vertical="center"/>
    </xf>
    <xf numFmtId="0" fontId="52" fillId="9" borderId="52" xfId="0" applyFont="1" applyFill="1" applyBorder="1" applyAlignment="1">
      <alignment horizontal="center" vertical="center"/>
    </xf>
    <xf numFmtId="9" fontId="60" fillId="0" borderId="72" xfId="0" quotePrefix="1" applyNumberFormat="1" applyFont="1" applyBorder="1" applyAlignment="1">
      <alignment horizontal="center" vertical="top"/>
    </xf>
    <xf numFmtId="9" fontId="60" fillId="0" borderId="74" xfId="0" quotePrefix="1" applyNumberFormat="1" applyFont="1" applyBorder="1" applyAlignment="1">
      <alignment horizontal="center" vertical="top"/>
    </xf>
    <xf numFmtId="9" fontId="60" fillId="0" borderId="75" xfId="0" quotePrefix="1" applyNumberFormat="1" applyFont="1" applyBorder="1" applyAlignment="1">
      <alignment horizontal="center" vertical="top"/>
    </xf>
    <xf numFmtId="0" fontId="52" fillId="12" borderId="50" xfId="0" applyFont="1" applyFill="1" applyBorder="1" applyAlignment="1">
      <alignment horizontal="center"/>
    </xf>
    <xf numFmtId="0" fontId="52" fillId="12" borderId="56" xfId="0" applyFont="1" applyFill="1" applyBorder="1" applyAlignment="1">
      <alignment horizontal="center"/>
    </xf>
    <xf numFmtId="0" fontId="52" fillId="13" borderId="50" xfId="0" applyFont="1" applyFill="1" applyBorder="1" applyAlignment="1">
      <alignment horizontal="center"/>
    </xf>
    <xf numFmtId="0" fontId="52" fillId="13" borderId="56" xfId="0" applyFont="1" applyFill="1" applyBorder="1" applyAlignment="1">
      <alignment horizontal="center"/>
    </xf>
    <xf numFmtId="0" fontId="52" fillId="13" borderId="47" xfId="0" applyFont="1" applyFill="1" applyBorder="1" applyAlignment="1">
      <alignment horizontal="center"/>
    </xf>
    <xf numFmtId="0" fontId="53" fillId="14" borderId="50" xfId="0" applyFont="1" applyFill="1" applyBorder="1" applyAlignment="1">
      <alignment horizontal="center"/>
    </xf>
    <xf numFmtId="0" fontId="53" fillId="14" borderId="56" xfId="0" applyFont="1" applyFill="1" applyBorder="1" applyAlignment="1">
      <alignment horizontal="center"/>
    </xf>
    <xf numFmtId="0" fontId="53" fillId="14" borderId="47" xfId="0" applyFont="1" applyFill="1" applyBorder="1" applyAlignment="1">
      <alignment horizontal="center"/>
    </xf>
    <xf numFmtId="9" fontId="62" fillId="0" borderId="72" xfId="0" quotePrefix="1" applyNumberFormat="1" applyFont="1" applyBorder="1" applyAlignment="1">
      <alignment horizontal="center" vertical="top"/>
    </xf>
    <xf numFmtId="9" fontId="62" fillId="0" borderId="74" xfId="0" quotePrefix="1" applyNumberFormat="1" applyFont="1" applyBorder="1" applyAlignment="1">
      <alignment horizontal="center" vertical="top"/>
    </xf>
    <xf numFmtId="9" fontId="62" fillId="0" borderId="75" xfId="0" quotePrefix="1" applyNumberFormat="1" applyFont="1" applyBorder="1" applyAlignment="1">
      <alignment horizontal="center" vertical="top"/>
    </xf>
    <xf numFmtId="0" fontId="60" fillId="0" borderId="72" xfId="0" quotePrefix="1" applyFont="1" applyBorder="1" applyAlignment="1">
      <alignment horizontal="center" vertical="top"/>
    </xf>
    <xf numFmtId="0" fontId="60" fillId="0" borderId="74" xfId="0" quotePrefix="1" applyFont="1" applyBorder="1" applyAlignment="1">
      <alignment horizontal="center" vertical="top"/>
    </xf>
    <xf numFmtId="0" fontId="60" fillId="0" borderId="75" xfId="0" quotePrefix="1" applyFont="1" applyBorder="1" applyAlignment="1">
      <alignment horizontal="center" vertical="top"/>
    </xf>
    <xf numFmtId="0" fontId="51" fillId="0" borderId="50" xfId="0" quotePrefix="1" applyFont="1" applyBorder="1" applyAlignment="1">
      <alignment horizontal="left" vertical="center" wrapText="1"/>
    </xf>
    <xf numFmtId="0" fontId="51" fillId="0" borderId="56" xfId="0" quotePrefix="1" applyFont="1" applyBorder="1" applyAlignment="1">
      <alignment horizontal="left" vertical="center" wrapText="1"/>
    </xf>
    <xf numFmtId="0" fontId="51" fillId="0" borderId="47" xfId="0" quotePrefix="1" applyFont="1" applyBorder="1" applyAlignment="1">
      <alignment horizontal="left" vertical="center" wrapText="1"/>
    </xf>
    <xf numFmtId="0" fontId="51" fillId="0" borderId="50" xfId="0" quotePrefix="1" applyFont="1" applyBorder="1" applyAlignment="1">
      <alignment horizontal="center" vertical="center"/>
    </xf>
    <xf numFmtId="0" fontId="51" fillId="0" borderId="56" xfId="0" quotePrefix="1" applyFont="1" applyBorder="1" applyAlignment="1">
      <alignment horizontal="center" vertical="center"/>
    </xf>
    <xf numFmtId="0" fontId="51" fillId="0" borderId="47" xfId="0" quotePrefix="1" applyFont="1" applyBorder="1" applyAlignment="1">
      <alignment horizontal="center" vertical="center"/>
    </xf>
    <xf numFmtId="0" fontId="51" fillId="0" borderId="50" xfId="0" quotePrefix="1" applyFont="1" applyBorder="1" applyAlignment="1">
      <alignment horizontal="center" vertical="center" wrapText="1"/>
    </xf>
    <xf numFmtId="0" fontId="51" fillId="0" borderId="56" xfId="0" quotePrefix="1" applyFont="1" applyBorder="1" applyAlignment="1">
      <alignment horizontal="center" vertical="center" wrapText="1"/>
    </xf>
    <xf numFmtId="0" fontId="51" fillId="0" borderId="47" xfId="0" quotePrefix="1" applyFont="1" applyBorder="1" applyAlignment="1">
      <alignment horizontal="center" vertical="center" wrapText="1"/>
    </xf>
    <xf numFmtId="0" fontId="51" fillId="0" borderId="73" xfId="0" quotePrefix="1" applyFont="1" applyBorder="1" applyAlignment="1">
      <alignment horizontal="left" vertical="center" wrapText="1"/>
    </xf>
    <xf numFmtId="0" fontId="51" fillId="0" borderId="76" xfId="0" quotePrefix="1" applyFont="1" applyBorder="1" applyAlignment="1">
      <alignment horizontal="left" vertical="center" wrapText="1"/>
    </xf>
    <xf numFmtId="0" fontId="51" fillId="0" borderId="52" xfId="0" quotePrefix="1" applyFont="1" applyBorder="1" applyAlignment="1">
      <alignment horizontal="left" vertical="center" wrapText="1"/>
    </xf>
    <xf numFmtId="0" fontId="55" fillId="0" borderId="72" xfId="24" quotePrefix="1" applyFont="1" applyFill="1" applyBorder="1" applyAlignment="1">
      <alignment horizontal="center" vertical="center" wrapText="1"/>
    </xf>
    <xf numFmtId="0" fontId="80" fillId="0" borderId="74" xfId="24" quotePrefix="1" applyFont="1" applyFill="1" applyBorder="1" applyAlignment="1">
      <alignment horizontal="center" vertical="center" wrapText="1"/>
    </xf>
    <xf numFmtId="0" fontId="80" fillId="0" borderId="75" xfId="24" quotePrefix="1" applyFont="1" applyFill="1" applyBorder="1" applyAlignment="1">
      <alignment horizontal="center" vertical="center" wrapText="1"/>
    </xf>
    <xf numFmtId="0" fontId="52" fillId="15" borderId="50" xfId="0" applyFont="1" applyFill="1" applyBorder="1" applyAlignment="1">
      <alignment horizontal="center"/>
    </xf>
    <xf numFmtId="0" fontId="52" fillId="15" borderId="56" xfId="0" applyFont="1" applyFill="1" applyBorder="1" applyAlignment="1">
      <alignment horizontal="center"/>
    </xf>
    <xf numFmtId="0" fontId="52" fillId="15" borderId="47" xfId="0" applyFont="1" applyFill="1" applyBorder="1" applyAlignment="1">
      <alignment horizontal="center"/>
    </xf>
    <xf numFmtId="0" fontId="51" fillId="0" borderId="72" xfId="0" quotePrefix="1" applyFont="1" applyBorder="1" applyAlignment="1">
      <alignment horizontal="center" wrapText="1"/>
    </xf>
    <xf numFmtId="0" fontId="51" fillId="0" borderId="74" xfId="0" quotePrefix="1" applyFont="1" applyBorder="1" applyAlignment="1">
      <alignment horizontal="center" wrapText="1"/>
    </xf>
    <xf numFmtId="0" fontId="51" fillId="0" borderId="75" xfId="0" quotePrefix="1" applyFont="1" applyBorder="1" applyAlignment="1">
      <alignment horizontal="center" wrapText="1"/>
    </xf>
    <xf numFmtId="0" fontId="51" fillId="0" borderId="72" xfId="0" applyFont="1" applyBorder="1" applyAlignment="1">
      <alignment horizontal="center"/>
    </xf>
    <xf numFmtId="0" fontId="51" fillId="0" borderId="74" xfId="0" applyFont="1" applyBorder="1" applyAlignment="1">
      <alignment horizontal="center"/>
    </xf>
    <xf numFmtId="0" fontId="51" fillId="0" borderId="75" xfId="0" applyFont="1" applyBorder="1" applyAlignment="1">
      <alignment horizontal="center"/>
    </xf>
    <xf numFmtId="0" fontId="51" fillId="0" borderId="50" xfId="0" applyFont="1" applyBorder="1" applyAlignment="1">
      <alignment horizontal="center" vertical="center"/>
    </xf>
    <xf numFmtId="0" fontId="51" fillId="0" borderId="56" xfId="0" applyFont="1" applyBorder="1" applyAlignment="1">
      <alignment horizontal="center" vertical="center"/>
    </xf>
    <xf numFmtId="0" fontId="51" fillId="0" borderId="47" xfId="0" applyFont="1" applyBorder="1" applyAlignment="1">
      <alignment horizontal="center" vertical="center"/>
    </xf>
    <xf numFmtId="0" fontId="52" fillId="9" borderId="76" xfId="0" applyFont="1" applyFill="1" applyBorder="1" applyAlignment="1">
      <alignment horizontal="center"/>
    </xf>
    <xf numFmtId="0" fontId="52" fillId="9" borderId="52" xfId="0" applyFont="1" applyFill="1" applyBorder="1" applyAlignment="1">
      <alignment horizontal="center"/>
    </xf>
    <xf numFmtId="0" fontId="52" fillId="9" borderId="74" xfId="0" applyFont="1" applyFill="1" applyBorder="1" applyAlignment="1">
      <alignment horizontal="center"/>
    </xf>
    <xf numFmtId="0" fontId="52" fillId="9" borderId="75" xfId="0" applyFont="1" applyFill="1" applyBorder="1" applyAlignment="1">
      <alignment horizontal="center"/>
    </xf>
    <xf numFmtId="9" fontId="97" fillId="0" borderId="72" xfId="0" quotePrefix="1" applyNumberFormat="1" applyFont="1" applyBorder="1" applyAlignment="1">
      <alignment horizontal="center" vertical="top"/>
    </xf>
    <xf numFmtId="9" fontId="97" fillId="0" borderId="74" xfId="0" quotePrefix="1" applyNumberFormat="1" applyFont="1" applyBorder="1" applyAlignment="1">
      <alignment horizontal="center" vertical="top"/>
    </xf>
    <xf numFmtId="0" fontId="33" fillId="2" borderId="0" xfId="0" applyFont="1" applyFill="1" applyAlignment="1">
      <alignment horizontal="center" vertical="center"/>
    </xf>
    <xf numFmtId="0" fontId="47" fillId="0" borderId="30" xfId="0" applyFont="1" applyBorder="1" applyAlignment="1">
      <alignment horizontal="center"/>
    </xf>
    <xf numFmtId="0" fontId="47" fillId="0" borderId="32" xfId="0" applyFont="1" applyBorder="1" applyAlignment="1">
      <alignment horizontal="center"/>
    </xf>
    <xf numFmtId="0" fontId="47" fillId="0" borderId="31" xfId="0" applyFont="1" applyBorder="1" applyAlignment="1">
      <alignment horizontal="center"/>
    </xf>
    <xf numFmtId="0" fontId="47" fillId="0" borderId="33" xfId="0" applyFont="1" applyBorder="1" applyAlignment="1">
      <alignment horizontal="center"/>
    </xf>
    <xf numFmtId="0" fontId="47" fillId="0" borderId="29" xfId="0" applyFont="1" applyBorder="1" applyAlignment="1">
      <alignment horizontal="center"/>
    </xf>
    <xf numFmtId="0" fontId="47" fillId="0" borderId="34" xfId="0" applyFont="1" applyBorder="1" applyAlignment="1">
      <alignment horizontal="center"/>
    </xf>
    <xf numFmtId="0" fontId="47" fillId="0" borderId="30" xfId="0" applyFont="1" applyBorder="1" applyAlignment="1">
      <alignment horizontal="center" wrapText="1"/>
    </xf>
    <xf numFmtId="0" fontId="47" fillId="0" borderId="32" xfId="0" applyFont="1" applyBorder="1" applyAlignment="1">
      <alignment horizontal="center" wrapText="1"/>
    </xf>
    <xf numFmtId="0" fontId="47" fillId="0" borderId="31" xfId="0" applyFont="1" applyBorder="1" applyAlignment="1">
      <alignment horizontal="center" wrapText="1"/>
    </xf>
    <xf numFmtId="0" fontId="47" fillId="0" borderId="33" xfId="0" applyFont="1" applyBorder="1" applyAlignment="1">
      <alignment horizontal="center" wrapText="1"/>
    </xf>
    <xf numFmtId="0" fontId="47" fillId="0" borderId="29" xfId="0" applyFont="1" applyBorder="1" applyAlignment="1">
      <alignment horizontal="center" wrapText="1"/>
    </xf>
    <xf numFmtId="0" fontId="47" fillId="0" borderId="34" xfId="0" applyFont="1" applyBorder="1" applyAlignment="1">
      <alignment horizontal="center" wrapText="1"/>
    </xf>
    <xf numFmtId="0" fontId="32" fillId="0" borderId="2" xfId="0" applyFont="1" applyBorder="1" applyAlignment="1">
      <alignment horizontal="center"/>
    </xf>
    <xf numFmtId="0" fontId="58" fillId="0" borderId="2" xfId="0" applyFont="1" applyBorder="1" applyAlignment="1">
      <alignment horizontal="center"/>
    </xf>
    <xf numFmtId="0" fontId="59" fillId="0" borderId="2" xfId="0" applyFont="1" applyBorder="1" applyAlignment="1">
      <alignment horizontal="center"/>
    </xf>
    <xf numFmtId="0" fontId="47" fillId="0" borderId="5" xfId="0" applyFont="1" applyBorder="1" applyAlignment="1">
      <alignment horizontal="center"/>
    </xf>
    <xf numFmtId="0" fontId="47" fillId="0" borderId="6" xfId="0" applyFont="1" applyBorder="1" applyAlignment="1">
      <alignment horizontal="center"/>
    </xf>
    <xf numFmtId="0" fontId="47" fillId="0" borderId="7" xfId="0" applyFont="1"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1" xfId="0" applyBorder="1" applyAlignment="1">
      <alignment horizontal="center" vertical="top"/>
    </xf>
    <xf numFmtId="0" fontId="71" fillId="0" borderId="2" xfId="24" quotePrefix="1" applyFont="1" applyBorder="1" applyAlignment="1">
      <alignment horizontal="center" vertical="top"/>
    </xf>
    <xf numFmtId="0" fontId="62" fillId="0" borderId="2" xfId="0" applyFont="1" applyBorder="1" applyAlignment="1">
      <alignment horizontal="center" vertical="top"/>
    </xf>
    <xf numFmtId="0" fontId="62" fillId="0" borderId="1" xfId="0" applyFont="1" applyBorder="1" applyAlignment="1">
      <alignment horizontal="center" vertical="top"/>
    </xf>
    <xf numFmtId="0" fontId="14" fillId="15" borderId="2" xfId="0" applyFont="1" applyFill="1" applyBorder="1" applyAlignment="1">
      <alignment horizontal="center"/>
    </xf>
    <xf numFmtId="0" fontId="51" fillId="0" borderId="2" xfId="0" quotePrefix="1" applyFont="1" applyBorder="1" applyAlignment="1">
      <alignment horizontal="center" vertical="top" wrapText="1"/>
    </xf>
    <xf numFmtId="0" fontId="51" fillId="0" borderId="2" xfId="0" applyFont="1" applyBorder="1" applyAlignment="1">
      <alignment horizontal="center" vertical="top" wrapText="1"/>
    </xf>
    <xf numFmtId="0" fontId="14" fillId="9" borderId="2" xfId="0" applyFont="1" applyFill="1" applyBorder="1" applyAlignment="1">
      <alignment horizontal="center"/>
    </xf>
    <xf numFmtId="0" fontId="0" fillId="0" borderId="30" xfId="0" quotePrefix="1" applyBorder="1" applyAlignment="1">
      <alignment horizontal="center" vertical="top"/>
    </xf>
    <xf numFmtId="0" fontId="0" fillId="0" borderId="32" xfId="0" applyBorder="1" applyAlignment="1">
      <alignment horizontal="center" vertical="top"/>
    </xf>
    <xf numFmtId="0" fontId="0" fillId="0" borderId="31" xfId="0" applyBorder="1" applyAlignment="1">
      <alignment horizontal="center" vertical="top"/>
    </xf>
    <xf numFmtId="0" fontId="0" fillId="0" borderId="33" xfId="0" applyBorder="1" applyAlignment="1">
      <alignment horizontal="center" vertical="top"/>
    </xf>
    <xf numFmtId="0" fontId="0" fillId="0" borderId="29" xfId="0" applyBorder="1" applyAlignment="1">
      <alignment horizontal="center" vertical="top"/>
    </xf>
    <xf numFmtId="0" fontId="0" fillId="0" borderId="34" xfId="0" applyBorder="1" applyAlignment="1">
      <alignment horizontal="center" vertical="top"/>
    </xf>
    <xf numFmtId="0" fontId="32" fillId="0" borderId="5" xfId="0" quotePrefix="1" applyFont="1" applyBorder="1" applyAlignment="1">
      <alignment horizontal="center" vertical="top" wrapText="1"/>
    </xf>
    <xf numFmtId="0" fontId="32" fillId="0" borderId="6" xfId="0" quotePrefix="1" applyFont="1" applyBorder="1" applyAlignment="1">
      <alignment horizontal="center" vertical="top" wrapText="1"/>
    </xf>
    <xf numFmtId="0" fontId="32" fillId="0" borderId="7" xfId="0" quotePrefix="1" applyFont="1" applyBorder="1" applyAlignment="1">
      <alignment horizontal="center" vertical="top" wrapText="1"/>
    </xf>
    <xf numFmtId="0" fontId="47" fillId="0" borderId="30" xfId="0" quotePrefix="1" applyFont="1" applyBorder="1" applyAlignment="1">
      <alignment horizontal="center" vertical="center" wrapText="1"/>
    </xf>
    <xf numFmtId="0" fontId="47" fillId="0" borderId="32" xfId="0" quotePrefix="1" applyFont="1" applyBorder="1" applyAlignment="1">
      <alignment horizontal="center" vertical="center" wrapText="1"/>
    </xf>
    <xf numFmtId="0" fontId="47" fillId="0" borderId="31" xfId="0" quotePrefix="1" applyFont="1" applyBorder="1" applyAlignment="1">
      <alignment horizontal="center" vertical="center" wrapText="1"/>
    </xf>
    <xf numFmtId="0" fontId="47" fillId="0" borderId="33" xfId="0" quotePrefix="1" applyFont="1" applyBorder="1" applyAlignment="1">
      <alignment horizontal="center" vertical="center" wrapText="1"/>
    </xf>
    <xf numFmtId="0" fontId="47" fillId="0" borderId="29" xfId="0" quotePrefix="1" applyFont="1" applyBorder="1" applyAlignment="1">
      <alignment horizontal="center" vertical="center" wrapText="1"/>
    </xf>
    <xf numFmtId="0" fontId="47" fillId="0" borderId="34" xfId="0" quotePrefix="1" applyFont="1" applyBorder="1" applyAlignment="1">
      <alignment horizontal="center" vertical="center" wrapText="1"/>
    </xf>
    <xf numFmtId="0" fontId="59" fillId="0" borderId="30" xfId="0" quotePrefix="1" applyFont="1" applyBorder="1" applyAlignment="1">
      <alignment horizontal="center" vertical="top" wrapText="1"/>
    </xf>
    <xf numFmtId="0" fontId="59" fillId="0" borderId="32" xfId="0" quotePrefix="1" applyFont="1" applyBorder="1" applyAlignment="1">
      <alignment horizontal="center" vertical="top" wrapText="1"/>
    </xf>
    <xf numFmtId="0" fontId="59" fillId="0" borderId="31" xfId="0" quotePrefix="1" applyFont="1" applyBorder="1" applyAlignment="1">
      <alignment horizontal="center" vertical="top" wrapText="1"/>
    </xf>
    <xf numFmtId="0" fontId="59" fillId="0" borderId="33" xfId="0" quotePrefix="1" applyFont="1" applyBorder="1" applyAlignment="1">
      <alignment horizontal="center" vertical="top" wrapText="1"/>
    </xf>
    <xf numFmtId="0" fontId="59" fillId="0" borderId="29" xfId="0" quotePrefix="1" applyFont="1" applyBorder="1" applyAlignment="1">
      <alignment horizontal="center" vertical="top" wrapText="1"/>
    </xf>
    <xf numFmtId="0" fontId="59" fillId="0" borderId="34" xfId="0" quotePrefix="1" applyFont="1" applyBorder="1" applyAlignment="1">
      <alignment horizontal="center" vertical="top" wrapText="1"/>
    </xf>
    <xf numFmtId="0" fontId="32" fillId="0" borderId="33" xfId="0" quotePrefix="1" applyFont="1" applyBorder="1" applyAlignment="1">
      <alignment horizontal="center" vertical="top" wrapText="1"/>
    </xf>
    <xf numFmtId="0" fontId="32" fillId="0" borderId="29" xfId="0" quotePrefix="1" applyFont="1" applyBorder="1" applyAlignment="1">
      <alignment horizontal="center" vertical="top" wrapText="1"/>
    </xf>
    <xf numFmtId="0" fontId="32" fillId="0" borderId="34" xfId="0" quotePrefix="1" applyFont="1" applyBorder="1" applyAlignment="1">
      <alignment horizontal="center" vertical="top" wrapText="1"/>
    </xf>
    <xf numFmtId="9" fontId="0" fillId="0" borderId="2" xfId="0" quotePrefix="1" applyNumberFormat="1" applyBorder="1" applyAlignment="1">
      <alignment horizontal="center" vertical="top"/>
    </xf>
    <xf numFmtId="0" fontId="14" fillId="12" borderId="2" xfId="0" applyFont="1" applyFill="1" applyBorder="1" applyAlignment="1">
      <alignment horizontal="center"/>
    </xf>
    <xf numFmtId="0" fontId="14" fillId="13" borderId="2" xfId="0" applyFont="1" applyFill="1" applyBorder="1" applyAlignment="1">
      <alignment horizontal="center"/>
    </xf>
    <xf numFmtId="0" fontId="2" fillId="14" borderId="2" xfId="0" applyFont="1" applyFill="1" applyBorder="1" applyAlignment="1">
      <alignment horizontal="center"/>
    </xf>
    <xf numFmtId="9" fontId="47" fillId="0" borderId="30" xfId="0" quotePrefix="1" applyNumberFormat="1" applyFont="1" applyBorder="1" applyAlignment="1">
      <alignment horizontal="center" vertical="top" wrapText="1"/>
    </xf>
    <xf numFmtId="0" fontId="47" fillId="0" borderId="32" xfId="0" applyFont="1" applyBorder="1" applyAlignment="1">
      <alignment horizontal="center" vertical="top" wrapText="1"/>
    </xf>
    <xf numFmtId="0" fontId="47" fillId="0" borderId="31" xfId="0" applyFont="1" applyBorder="1" applyAlignment="1">
      <alignment horizontal="center" vertical="top" wrapText="1"/>
    </xf>
    <xf numFmtId="0" fontId="47" fillId="0" borderId="33" xfId="0" applyFont="1" applyBorder="1" applyAlignment="1">
      <alignment horizontal="center" vertical="top" wrapText="1"/>
    </xf>
    <xf numFmtId="0" fontId="47" fillId="0" borderId="29" xfId="0" applyFont="1" applyBorder="1" applyAlignment="1">
      <alignment horizontal="center" vertical="top" wrapText="1"/>
    </xf>
    <xf numFmtId="0" fontId="47" fillId="0" borderId="34" xfId="0" applyFont="1" applyBorder="1" applyAlignment="1">
      <alignment horizontal="center" vertical="top" wrapText="1"/>
    </xf>
    <xf numFmtId="0" fontId="0" fillId="0" borderId="2" xfId="0" quotePrefix="1" applyBorder="1" applyAlignment="1">
      <alignment horizontal="center"/>
    </xf>
    <xf numFmtId="0" fontId="0" fillId="0" borderId="2" xfId="0" applyBorder="1" applyAlignment="1">
      <alignment horizontal="center"/>
    </xf>
    <xf numFmtId="4" fontId="0" fillId="0" borderId="2" xfId="0" quotePrefix="1" applyNumberFormat="1" applyBorder="1" applyAlignment="1">
      <alignment horizontal="center"/>
    </xf>
    <xf numFmtId="4" fontId="0" fillId="0" borderId="2" xfId="0" applyNumberFormat="1" applyBorder="1" applyAlignment="1">
      <alignment horizontal="center"/>
    </xf>
    <xf numFmtId="0" fontId="14" fillId="9" borderId="5" xfId="0" applyFont="1" applyFill="1" applyBorder="1" applyAlignment="1">
      <alignment horizontal="center"/>
    </xf>
    <xf numFmtId="0" fontId="14" fillId="9" borderId="6" xfId="0" applyFont="1" applyFill="1" applyBorder="1" applyAlignment="1">
      <alignment horizontal="center"/>
    </xf>
    <xf numFmtId="0" fontId="14" fillId="9" borderId="7" xfId="0" applyFont="1" applyFill="1" applyBorder="1" applyAlignment="1">
      <alignment horizontal="center"/>
    </xf>
    <xf numFmtId="0" fontId="14" fillId="9" borderId="2" xfId="0" applyFont="1" applyFill="1" applyBorder="1" applyAlignment="1">
      <alignment horizontal="center" vertical="center"/>
    </xf>
    <xf numFmtId="0" fontId="47" fillId="0" borderId="2" xfId="0" quotePrefix="1" applyFont="1" applyBorder="1" applyAlignment="1">
      <alignment horizontal="center" vertical="top" wrapText="1"/>
    </xf>
    <xf numFmtId="0" fontId="47" fillId="0" borderId="2" xfId="0" applyFont="1" applyBorder="1" applyAlignment="1">
      <alignment horizontal="center" vertical="top" wrapText="1"/>
    </xf>
    <xf numFmtId="0" fontId="0" fillId="0" borderId="1" xfId="0" quotePrefix="1" applyBorder="1" applyAlignment="1">
      <alignment horizontal="center" vertical="top"/>
    </xf>
    <xf numFmtId="0" fontId="0" fillId="0" borderId="36" xfId="0" quotePrefix="1" applyBorder="1" applyAlignment="1">
      <alignment horizontal="center" vertical="top"/>
    </xf>
    <xf numFmtId="0" fontId="51" fillId="0" borderId="2" xfId="0" quotePrefix="1" applyFont="1" applyBorder="1" applyAlignment="1">
      <alignment horizontal="center" vertical="top"/>
    </xf>
    <xf numFmtId="0" fontId="51" fillId="0" borderId="2" xfId="0" applyFont="1" applyBorder="1" applyAlignment="1">
      <alignment horizontal="center" vertical="top"/>
    </xf>
    <xf numFmtId="0" fontId="59" fillId="0" borderId="2" xfId="0" quotePrefix="1" applyFont="1" applyBorder="1" applyAlignment="1">
      <alignment horizontal="center" vertical="top" wrapText="1"/>
    </xf>
    <xf numFmtId="0" fontId="59" fillId="0" borderId="2" xfId="0" applyFont="1" applyBorder="1" applyAlignment="1">
      <alignment horizontal="center" vertical="top" wrapText="1"/>
    </xf>
    <xf numFmtId="0" fontId="14" fillId="9" borderId="2" xfId="0" applyFont="1" applyFill="1" applyBorder="1" applyAlignment="1">
      <alignment horizontal="left"/>
    </xf>
    <xf numFmtId="0" fontId="0" fillId="0" borderId="0" xfId="0" applyAlignment="1">
      <alignment horizontal="center"/>
    </xf>
    <xf numFmtId="0" fontId="0" fillId="2" borderId="29" xfId="0" applyFill="1" applyBorder="1" applyAlignment="1">
      <alignment horizontal="center"/>
    </xf>
    <xf numFmtId="0" fontId="14" fillId="2" borderId="6" xfId="0" applyFont="1" applyFill="1" applyBorder="1" applyAlignment="1">
      <alignment horizontal="center"/>
    </xf>
    <xf numFmtId="0" fontId="2" fillId="11" borderId="5" xfId="0" applyFont="1" applyFill="1" applyBorder="1" applyAlignment="1">
      <alignment horizontal="left" vertical="center"/>
    </xf>
    <xf numFmtId="0" fontId="2" fillId="11" borderId="6" xfId="0" applyFont="1" applyFill="1" applyBorder="1" applyAlignment="1">
      <alignment horizontal="left" vertical="center"/>
    </xf>
    <xf numFmtId="0" fontId="2" fillId="11" borderId="7" xfId="0" applyFont="1" applyFill="1" applyBorder="1" applyAlignment="1">
      <alignment horizontal="left" vertical="center"/>
    </xf>
    <xf numFmtId="0" fontId="14" fillId="0" borderId="30" xfId="0" applyFont="1" applyBorder="1" applyAlignment="1">
      <alignment horizontal="left" vertical="top" wrapText="1"/>
    </xf>
    <xf numFmtId="0" fontId="14" fillId="0" borderId="32" xfId="0" applyFont="1" applyBorder="1" applyAlignment="1">
      <alignment horizontal="left" vertical="top" wrapText="1"/>
    </xf>
    <xf numFmtId="0" fontId="14" fillId="0" borderId="31" xfId="0" applyFont="1" applyBorder="1" applyAlignment="1">
      <alignment horizontal="left" vertical="top" wrapText="1"/>
    </xf>
    <xf numFmtId="0" fontId="14" fillId="0" borderId="33" xfId="0" applyFont="1" applyBorder="1" applyAlignment="1">
      <alignment horizontal="left" vertical="top" wrapText="1"/>
    </xf>
    <xf numFmtId="0" fontId="14" fillId="0" borderId="29" xfId="0" applyFont="1" applyBorder="1" applyAlignment="1">
      <alignment horizontal="left" vertical="top" wrapText="1"/>
    </xf>
    <xf numFmtId="0" fontId="14" fillId="0" borderId="34" xfId="0" applyFont="1" applyBorder="1" applyAlignment="1">
      <alignment horizontal="left" vertical="top" wrapText="1"/>
    </xf>
    <xf numFmtId="0" fontId="2" fillId="11" borderId="2" xfId="0" applyFont="1" applyFill="1" applyBorder="1" applyAlignment="1">
      <alignment horizontal="left" vertical="center"/>
    </xf>
    <xf numFmtId="0" fontId="2" fillId="11" borderId="2" xfId="0" applyFont="1" applyFill="1" applyBorder="1" applyAlignment="1">
      <alignment horizontal="center" vertical="center"/>
    </xf>
    <xf numFmtId="0" fontId="59" fillId="0" borderId="5" xfId="0" quotePrefix="1" applyFont="1" applyBorder="1" applyAlignment="1">
      <alignment horizontal="center" vertical="top" wrapText="1"/>
    </xf>
    <xf numFmtId="0" fontId="59" fillId="0" borderId="6" xfId="0" quotePrefix="1" applyFont="1" applyBorder="1" applyAlignment="1">
      <alignment horizontal="center" vertical="top" wrapText="1"/>
    </xf>
    <xf numFmtId="0" fontId="59" fillId="0" borderId="7" xfId="0" quotePrefix="1" applyFont="1" applyBorder="1" applyAlignment="1">
      <alignment horizontal="center" vertical="top" wrapText="1"/>
    </xf>
    <xf numFmtId="0" fontId="47" fillId="0" borderId="30" xfId="0" quotePrefix="1" applyFont="1" applyBorder="1" applyAlignment="1">
      <alignment horizontal="center" vertical="top" wrapText="1"/>
    </xf>
    <xf numFmtId="0" fontId="47" fillId="0" borderId="32" xfId="0" quotePrefix="1" applyFont="1" applyBorder="1" applyAlignment="1">
      <alignment horizontal="center" vertical="top" wrapText="1"/>
    </xf>
    <xf numFmtId="0" fontId="47" fillId="0" borderId="31" xfId="0" quotePrefix="1" applyFont="1" applyBorder="1" applyAlignment="1">
      <alignment horizontal="center" vertical="top" wrapText="1"/>
    </xf>
    <xf numFmtId="0" fontId="47" fillId="0" borderId="33" xfId="0" quotePrefix="1" applyFont="1" applyBorder="1" applyAlignment="1">
      <alignment horizontal="center" vertical="top" wrapText="1"/>
    </xf>
    <xf numFmtId="0" fontId="47" fillId="0" borderId="29" xfId="0" quotePrefix="1" applyFont="1" applyBorder="1" applyAlignment="1">
      <alignment horizontal="center" vertical="top" wrapText="1"/>
    </xf>
    <xf numFmtId="0" fontId="47" fillId="0" borderId="34" xfId="0" quotePrefix="1" applyFont="1" applyBorder="1" applyAlignment="1">
      <alignment horizontal="center" vertical="top" wrapText="1"/>
    </xf>
    <xf numFmtId="0" fontId="32" fillId="0" borderId="30" xfId="0" quotePrefix="1" applyFont="1" applyBorder="1" applyAlignment="1">
      <alignment horizontal="center" vertical="top" wrapText="1"/>
    </xf>
    <xf numFmtId="0" fontId="32" fillId="0" borderId="32" xfId="0" quotePrefix="1" applyFont="1" applyBorder="1" applyAlignment="1">
      <alignment horizontal="center" vertical="top" wrapText="1"/>
    </xf>
    <xf numFmtId="0" fontId="32" fillId="0" borderId="31" xfId="0" quotePrefix="1" applyFont="1" applyBorder="1" applyAlignment="1">
      <alignment horizontal="center" vertical="top" wrapText="1"/>
    </xf>
    <xf numFmtId="0" fontId="0" fillId="0" borderId="2" xfId="0" applyBorder="1" applyAlignment="1">
      <alignment horizontal="center" vertical="center"/>
    </xf>
    <xf numFmtId="0" fontId="14" fillId="0" borderId="2" xfId="0" applyFont="1" applyBorder="1" applyAlignment="1">
      <alignment horizontal="center" vertical="center"/>
    </xf>
    <xf numFmtId="0" fontId="0" fillId="0" borderId="2" xfId="0" applyBorder="1" applyAlignment="1">
      <alignment horizontal="center" vertical="center" wrapText="1"/>
    </xf>
    <xf numFmtId="0" fontId="14" fillId="0" borderId="2" xfId="0" applyFont="1" applyBorder="1" applyAlignment="1">
      <alignment horizontal="center" vertical="center" wrapText="1"/>
    </xf>
    <xf numFmtId="0" fontId="0" fillId="0" borderId="30" xfId="0" quotePrefix="1" applyBorder="1" applyAlignment="1">
      <alignment horizontal="center" vertical="center"/>
    </xf>
    <xf numFmtId="0" fontId="0" fillId="0" borderId="32" xfId="0" applyBorder="1" applyAlignment="1">
      <alignment horizontal="center" vertical="center"/>
    </xf>
    <xf numFmtId="0" fontId="0" fillId="0" borderId="31" xfId="0" applyBorder="1" applyAlignment="1">
      <alignment horizontal="center" vertical="center"/>
    </xf>
    <xf numFmtId="0" fontId="0" fillId="0" borderId="33" xfId="0" applyBorder="1" applyAlignment="1">
      <alignment horizontal="center" vertical="center"/>
    </xf>
    <xf numFmtId="0" fontId="0" fillId="0" borderId="29" xfId="0" applyBorder="1" applyAlignment="1">
      <alignment horizontal="center" vertical="center"/>
    </xf>
    <xf numFmtId="0" fontId="0" fillId="0" borderId="34" xfId="0" applyBorder="1" applyAlignment="1">
      <alignment horizontal="center" vertical="center"/>
    </xf>
    <xf numFmtId="0" fontId="0" fillId="0" borderId="30" xfId="0" applyBorder="1" applyAlignment="1">
      <alignment horizontal="center" vertical="center"/>
    </xf>
    <xf numFmtId="0" fontId="14" fillId="9" borderId="2" xfId="0" applyFont="1" applyFill="1" applyBorder="1" applyAlignment="1">
      <alignment horizontal="center" wrapText="1"/>
    </xf>
    <xf numFmtId="0" fontId="48" fillId="0" borderId="2" xfId="24" quotePrefix="1" applyFont="1" applyBorder="1" applyAlignment="1">
      <alignment horizontal="center" vertical="top"/>
    </xf>
    <xf numFmtId="0" fontId="47" fillId="0" borderId="2" xfId="0" applyFont="1" applyBorder="1" applyAlignment="1">
      <alignment horizontal="center" vertical="top"/>
    </xf>
    <xf numFmtId="0" fontId="47" fillId="0" borderId="1" xfId="0" applyFont="1" applyBorder="1" applyAlignment="1">
      <alignment horizontal="center" vertical="top"/>
    </xf>
    <xf numFmtId="0" fontId="0" fillId="0" borderId="2" xfId="0" quotePrefix="1" applyBorder="1" applyAlignment="1">
      <alignment horizontal="center" vertical="center"/>
    </xf>
    <xf numFmtId="0" fontId="0" fillId="0" borderId="2" xfId="0" quotePrefix="1" applyBorder="1" applyAlignment="1">
      <alignment horizontal="center" vertical="center" wrapText="1"/>
    </xf>
    <xf numFmtId="0" fontId="35" fillId="9" borderId="2" xfId="0" applyFont="1" applyFill="1" applyBorder="1" applyAlignment="1">
      <alignment horizontal="center" wrapText="1"/>
    </xf>
    <xf numFmtId="0" fontId="47" fillId="9" borderId="5" xfId="0" quotePrefix="1" applyFont="1" applyFill="1" applyBorder="1" applyAlignment="1">
      <alignment horizontal="center" vertical="center" wrapText="1"/>
    </xf>
    <xf numFmtId="0" fontId="47" fillId="9" borderId="6" xfId="0" applyFont="1" applyFill="1" applyBorder="1" applyAlignment="1">
      <alignment horizontal="center" vertical="center" wrapText="1"/>
    </xf>
    <xf numFmtId="0" fontId="47" fillId="9" borderId="7" xfId="0" applyFont="1" applyFill="1" applyBorder="1" applyAlignment="1">
      <alignment horizontal="center" vertical="center" wrapText="1"/>
    </xf>
    <xf numFmtId="0" fontId="47" fillId="0" borderId="38" xfId="0" quotePrefix="1" applyFont="1" applyBorder="1" applyAlignment="1">
      <alignment horizontal="center" vertical="center" wrapText="1"/>
    </xf>
    <xf numFmtId="0" fontId="47" fillId="0" borderId="39" xfId="0" quotePrefix="1" applyFont="1" applyBorder="1" applyAlignment="1">
      <alignment horizontal="center" vertical="center" wrapText="1"/>
    </xf>
    <xf numFmtId="0" fontId="47" fillId="0" borderId="40" xfId="0" quotePrefix="1" applyFont="1" applyBorder="1" applyAlignment="1">
      <alignment horizontal="center" vertical="center" wrapText="1"/>
    </xf>
    <xf numFmtId="0" fontId="47" fillId="0" borderId="33" xfId="0" quotePrefix="1" applyFont="1" applyBorder="1" applyAlignment="1">
      <alignment horizontal="center" vertical="center"/>
    </xf>
    <xf numFmtId="0" fontId="47" fillId="0" borderId="29" xfId="0" applyFont="1" applyBorder="1" applyAlignment="1">
      <alignment horizontal="center" vertical="center"/>
    </xf>
    <xf numFmtId="0" fontId="47" fillId="0" borderId="34" xfId="0" applyFont="1" applyBorder="1" applyAlignment="1">
      <alignment horizontal="center" vertical="center"/>
    </xf>
    <xf numFmtId="9" fontId="46" fillId="0" borderId="2" xfId="0" quotePrefix="1" applyNumberFormat="1" applyFont="1" applyBorder="1" applyAlignment="1">
      <alignment horizontal="center" vertical="center"/>
    </xf>
    <xf numFmtId="0" fontId="46" fillId="0" borderId="2" xfId="0" applyFont="1" applyBorder="1" applyAlignment="1">
      <alignment horizontal="center" vertical="center"/>
    </xf>
    <xf numFmtId="0" fontId="32" fillId="0" borderId="2" xfId="0" quotePrefix="1" applyFont="1" applyBorder="1" applyAlignment="1">
      <alignment horizontal="center" vertical="center"/>
    </xf>
    <xf numFmtId="0" fontId="32" fillId="0" borderId="2" xfId="0" applyFont="1" applyBorder="1" applyAlignment="1">
      <alignment horizontal="center" vertical="center"/>
    </xf>
    <xf numFmtId="0" fontId="0" fillId="0" borderId="5" xfId="0" quotePrefix="1" applyBorder="1" applyAlignment="1">
      <alignment horizontal="center" vertical="center"/>
    </xf>
    <xf numFmtId="0" fontId="0" fillId="0" borderId="6" xfId="0" quotePrefix="1" applyBorder="1" applyAlignment="1">
      <alignment horizontal="center" vertical="center"/>
    </xf>
    <xf numFmtId="0" fontId="0" fillId="0" borderId="7" xfId="0" quotePrefix="1" applyBorder="1" applyAlignment="1">
      <alignment horizontal="center" vertical="center"/>
    </xf>
    <xf numFmtId="9" fontId="46" fillId="0" borderId="2" xfId="0" quotePrefix="1" applyNumberFormat="1" applyFont="1" applyBorder="1" applyAlignment="1">
      <alignment horizontal="center"/>
    </xf>
    <xf numFmtId="0" fontId="46" fillId="0" borderId="2" xfId="0" applyFont="1" applyBorder="1" applyAlignment="1">
      <alignment horizontal="center"/>
    </xf>
    <xf numFmtId="0" fontId="0" fillId="0" borderId="30" xfId="0" quotePrefix="1" applyBorder="1" applyAlignment="1">
      <alignment horizontal="center" vertical="center" wrapText="1"/>
    </xf>
    <xf numFmtId="0" fontId="0" fillId="0" borderId="32" xfId="0" quotePrefix="1" applyBorder="1" applyAlignment="1">
      <alignment horizontal="center" vertical="center" wrapText="1"/>
    </xf>
    <xf numFmtId="0" fontId="0" fillId="0" borderId="31" xfId="0" quotePrefix="1" applyBorder="1" applyAlignment="1">
      <alignment horizontal="center" vertical="center" wrapText="1"/>
    </xf>
    <xf numFmtId="0" fontId="0" fillId="0" borderId="33" xfId="0" quotePrefix="1" applyBorder="1" applyAlignment="1">
      <alignment horizontal="center" vertical="center" wrapText="1"/>
    </xf>
    <xf numFmtId="0" fontId="0" fillId="0" borderId="29" xfId="0" quotePrefix="1" applyBorder="1" applyAlignment="1">
      <alignment horizontal="center" vertical="center" wrapText="1"/>
    </xf>
    <xf numFmtId="0" fontId="0" fillId="0" borderId="34" xfId="0" quotePrefix="1" applyBorder="1" applyAlignment="1">
      <alignment horizontal="center" vertical="center" wrapText="1"/>
    </xf>
    <xf numFmtId="0" fontId="0" fillId="0" borderId="1" xfId="0" quotePrefix="1" applyBorder="1" applyAlignment="1">
      <alignment horizontal="center" vertical="center"/>
    </xf>
    <xf numFmtId="0" fontId="0" fillId="0" borderId="36" xfId="0" quotePrefix="1" applyBorder="1" applyAlignment="1">
      <alignment horizontal="center" vertical="center"/>
    </xf>
    <xf numFmtId="0" fontId="39" fillId="0" borderId="2" xfId="24" quotePrefix="1" applyBorder="1" applyAlignment="1">
      <alignment horizontal="center" vertical="top" wrapText="1"/>
    </xf>
    <xf numFmtId="0" fontId="14" fillId="0" borderId="2" xfId="0" applyFont="1" applyBorder="1" applyAlignment="1">
      <alignment horizontal="left" vertical="top" wrapText="1"/>
    </xf>
    <xf numFmtId="0" fontId="35" fillId="9"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50" fillId="0" borderId="2" xfId="24" quotePrefix="1" applyFont="1" applyBorder="1" applyAlignment="1">
      <alignment horizontal="center" vertical="center"/>
    </xf>
    <xf numFmtId="0" fontId="32" fillId="0" borderId="1" xfId="0" applyFont="1" applyBorder="1" applyAlignment="1">
      <alignment horizontal="center" vertical="center"/>
    </xf>
    <xf numFmtId="0" fontId="14" fillId="2" borderId="2" xfId="0" applyFont="1" applyFill="1" applyBorder="1" applyAlignment="1">
      <alignment horizontal="center"/>
    </xf>
    <xf numFmtId="0" fontId="0" fillId="0" borderId="30" xfId="0" quotePrefix="1" applyBorder="1" applyAlignment="1">
      <alignment horizontal="left" vertical="center" wrapText="1"/>
    </xf>
    <xf numFmtId="0" fontId="0" fillId="0" borderId="32" xfId="0" quotePrefix="1" applyBorder="1" applyAlignment="1">
      <alignment horizontal="left" vertical="center" wrapText="1"/>
    </xf>
    <xf numFmtId="0" fontId="0" fillId="0" borderId="31" xfId="0" quotePrefix="1" applyBorder="1" applyAlignment="1">
      <alignment horizontal="left" vertical="center" wrapText="1"/>
    </xf>
    <xf numFmtId="0" fontId="0" fillId="0" borderId="33" xfId="0" quotePrefix="1" applyBorder="1" applyAlignment="1">
      <alignment horizontal="left" vertical="center" wrapText="1"/>
    </xf>
    <xf numFmtId="0" fontId="0" fillId="0" borderId="29" xfId="0" quotePrefix="1" applyBorder="1" applyAlignment="1">
      <alignment horizontal="left" vertical="center" wrapText="1"/>
    </xf>
    <xf numFmtId="0" fontId="0" fillId="0" borderId="34" xfId="0" quotePrefix="1" applyBorder="1" applyAlignment="1">
      <alignment horizontal="left" vertical="center" wrapText="1"/>
    </xf>
    <xf numFmtId="0" fontId="0" fillId="0" borderId="32" xfId="0" quotePrefix="1" applyBorder="1" applyAlignment="1">
      <alignment horizontal="center" vertical="center"/>
    </xf>
    <xf numFmtId="0" fontId="0" fillId="0" borderId="31" xfId="0" quotePrefix="1" applyBorder="1" applyAlignment="1">
      <alignment horizontal="center" vertical="center"/>
    </xf>
    <xf numFmtId="0" fontId="0" fillId="0" borderId="33" xfId="0" quotePrefix="1" applyBorder="1" applyAlignment="1">
      <alignment horizontal="center" vertical="center"/>
    </xf>
    <xf numFmtId="0" fontId="0" fillId="0" borderId="29" xfId="0" quotePrefix="1" applyBorder="1" applyAlignment="1">
      <alignment horizontal="center" vertical="center"/>
    </xf>
    <xf numFmtId="0" fontId="0" fillId="0" borderId="34" xfId="0" quotePrefix="1" applyBorder="1" applyAlignment="1">
      <alignment horizontal="center" vertical="center"/>
    </xf>
    <xf numFmtId="0" fontId="47" fillId="0" borderId="32" xfId="0" quotePrefix="1" applyFont="1" applyBorder="1" applyAlignment="1">
      <alignment horizontal="center" vertical="center"/>
    </xf>
    <xf numFmtId="0" fontId="47" fillId="0" borderId="31" xfId="0" quotePrefix="1" applyFont="1" applyBorder="1" applyAlignment="1">
      <alignment horizontal="center" vertical="center"/>
    </xf>
    <xf numFmtId="0" fontId="47" fillId="0" borderId="29" xfId="0" quotePrefix="1" applyFont="1" applyBorder="1" applyAlignment="1">
      <alignment horizontal="center" vertical="center"/>
    </xf>
    <xf numFmtId="0" fontId="47" fillId="0" borderId="34" xfId="0" quotePrefix="1" applyFont="1" applyBorder="1" applyAlignment="1">
      <alignment horizontal="center" vertical="center"/>
    </xf>
    <xf numFmtId="0" fontId="0" fillId="0" borderId="5" xfId="0" quotePrefix="1" applyBorder="1" applyAlignment="1">
      <alignment horizontal="center" vertical="center" wrapText="1"/>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47" fillId="0" borderId="5" xfId="0" quotePrefix="1" applyFont="1" applyBorder="1" applyAlignment="1">
      <alignment horizontal="center" vertical="center" wrapText="1"/>
    </xf>
    <xf numFmtId="0" fontId="47" fillId="0" borderId="6" xfId="0" quotePrefix="1" applyFont="1" applyBorder="1" applyAlignment="1">
      <alignment horizontal="center" vertical="center" wrapText="1"/>
    </xf>
    <xf numFmtId="0" fontId="47" fillId="0" borderId="7" xfId="0" quotePrefix="1" applyFont="1" applyBorder="1" applyAlignment="1">
      <alignment horizontal="center" vertical="center" wrapText="1"/>
    </xf>
    <xf numFmtId="0" fontId="0" fillId="2" borderId="30" xfId="0" quotePrefix="1" applyFill="1" applyBorder="1" applyAlignment="1">
      <alignment horizontal="left" vertical="center" wrapText="1"/>
    </xf>
    <xf numFmtId="0" fontId="0" fillId="2" borderId="32" xfId="0" applyFill="1" applyBorder="1" applyAlignment="1">
      <alignment horizontal="left" vertical="center" wrapText="1"/>
    </xf>
    <xf numFmtId="0" fontId="0" fillId="2" borderId="31" xfId="0" applyFill="1" applyBorder="1" applyAlignment="1">
      <alignment horizontal="left" vertical="center" wrapText="1"/>
    </xf>
    <xf numFmtId="0" fontId="0" fillId="2" borderId="33" xfId="0" applyFill="1" applyBorder="1" applyAlignment="1">
      <alignment horizontal="left" vertical="center" wrapText="1"/>
    </xf>
    <xf numFmtId="0" fontId="0" fillId="2" borderId="29" xfId="0" applyFill="1" applyBorder="1" applyAlignment="1">
      <alignment horizontal="left" vertical="center" wrapText="1"/>
    </xf>
    <xf numFmtId="0" fontId="0" fillId="2" borderId="34" xfId="0" applyFill="1" applyBorder="1" applyAlignment="1">
      <alignment horizontal="left" vertical="center" wrapText="1"/>
    </xf>
    <xf numFmtId="9" fontId="0" fillId="0" borderId="2" xfId="0" quotePrefix="1" applyNumberFormat="1" applyBorder="1" applyAlignment="1">
      <alignment horizontal="center" vertical="center"/>
    </xf>
    <xf numFmtId="9" fontId="0" fillId="0" borderId="2" xfId="0" quotePrefix="1" applyNumberFormat="1" applyBorder="1" applyAlignment="1">
      <alignment horizontal="center"/>
    </xf>
    <xf numFmtId="0" fontId="0" fillId="0" borderId="30" xfId="0" quotePrefix="1" applyBorder="1" applyAlignment="1">
      <alignment horizontal="center" vertical="top" wrapText="1"/>
    </xf>
    <xf numFmtId="0" fontId="0" fillId="0" borderId="32" xfId="0" quotePrefix="1" applyBorder="1" applyAlignment="1">
      <alignment horizontal="center" vertical="top"/>
    </xf>
    <xf numFmtId="0" fontId="0" fillId="0" borderId="31" xfId="0" quotePrefix="1" applyBorder="1" applyAlignment="1">
      <alignment horizontal="center" vertical="top"/>
    </xf>
    <xf numFmtId="0" fontId="0" fillId="0" borderId="33" xfId="0" quotePrefix="1" applyBorder="1" applyAlignment="1">
      <alignment horizontal="center" vertical="top"/>
    </xf>
    <xf numFmtId="0" fontId="0" fillId="0" borderId="29" xfId="0" quotePrefix="1" applyBorder="1" applyAlignment="1">
      <alignment horizontal="center" vertical="top"/>
    </xf>
    <xf numFmtId="0" fontId="0" fillId="0" borderId="34" xfId="0" quotePrefix="1" applyBorder="1" applyAlignment="1">
      <alignment horizontal="center" vertical="top"/>
    </xf>
    <xf numFmtId="0" fontId="14" fillId="2" borderId="6" xfId="0" applyFont="1" applyFill="1" applyBorder="1" applyAlignment="1">
      <alignment horizontal="left" wrapText="1"/>
    </xf>
    <xf numFmtId="0" fontId="0" fillId="2" borderId="6" xfId="0" applyFill="1" applyBorder="1" applyAlignment="1">
      <alignment horizontal="left" wrapText="1"/>
    </xf>
    <xf numFmtId="0" fontId="2" fillId="11" borderId="5"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14" fillId="0" borderId="2" xfId="0" applyFont="1" applyBorder="1" applyAlignment="1">
      <alignment horizontal="left" vertical="top"/>
    </xf>
    <xf numFmtId="0" fontId="14" fillId="9" borderId="5" xfId="0" applyFont="1" applyFill="1" applyBorder="1" applyAlignment="1">
      <alignment horizontal="left"/>
    </xf>
    <xf numFmtId="0" fontId="14" fillId="9" borderId="7" xfId="0" applyFont="1" applyFill="1" applyBorder="1" applyAlignment="1">
      <alignment horizontal="left"/>
    </xf>
    <xf numFmtId="0" fontId="14" fillId="9" borderId="5" xfId="0" applyFont="1" applyFill="1" applyBorder="1" applyAlignment="1">
      <alignment horizontal="center" vertical="center"/>
    </xf>
    <xf numFmtId="0" fontId="14" fillId="9" borderId="6" xfId="0" applyFont="1" applyFill="1" applyBorder="1" applyAlignment="1">
      <alignment horizontal="center" vertical="center"/>
    </xf>
    <xf numFmtId="0" fontId="14" fillId="9" borderId="7" xfId="0" applyFont="1" applyFill="1" applyBorder="1" applyAlignment="1">
      <alignment horizontal="center" vertical="center"/>
    </xf>
    <xf numFmtId="0" fontId="2" fillId="11" borderId="5" xfId="0" applyFont="1" applyFill="1" applyBorder="1" applyAlignment="1">
      <alignment horizontal="center" vertical="center"/>
    </xf>
    <xf numFmtId="0" fontId="2" fillId="11" borderId="6" xfId="0" applyFont="1" applyFill="1" applyBorder="1" applyAlignment="1">
      <alignment horizontal="center" vertical="center"/>
    </xf>
    <xf numFmtId="0" fontId="2" fillId="11" borderId="7" xfId="0" applyFont="1" applyFill="1" applyBorder="1" applyAlignment="1">
      <alignment horizontal="center" vertical="center"/>
    </xf>
    <xf numFmtId="0" fontId="39" fillId="0" borderId="30" xfId="24" quotePrefix="1" applyBorder="1" applyAlignment="1">
      <alignment horizontal="center" vertical="top" wrapText="1"/>
    </xf>
    <xf numFmtId="0" fontId="39" fillId="0" borderId="32" xfId="24" quotePrefix="1" applyBorder="1" applyAlignment="1">
      <alignment horizontal="center" vertical="top" wrapText="1"/>
    </xf>
    <xf numFmtId="0" fontId="39" fillId="0" borderId="31" xfId="24" quotePrefix="1" applyBorder="1" applyAlignment="1">
      <alignment horizontal="center" vertical="top" wrapText="1"/>
    </xf>
    <xf numFmtId="0" fontId="39" fillId="0" borderId="33" xfId="24" quotePrefix="1" applyBorder="1" applyAlignment="1">
      <alignment horizontal="center" vertical="top" wrapText="1"/>
    </xf>
    <xf numFmtId="0" fontId="39" fillId="0" borderId="29" xfId="24" quotePrefix="1" applyBorder="1" applyAlignment="1">
      <alignment horizontal="center" vertical="top" wrapText="1"/>
    </xf>
    <xf numFmtId="0" fontId="39" fillId="0" borderId="34" xfId="24" quotePrefix="1" applyBorder="1" applyAlignment="1">
      <alignment horizontal="center" vertical="top" wrapText="1"/>
    </xf>
    <xf numFmtId="0" fontId="0" fillId="0" borderId="5" xfId="0" quotePrefix="1" applyBorder="1" applyAlignment="1">
      <alignment horizontal="center"/>
    </xf>
    <xf numFmtId="0" fontId="0" fillId="0" borderId="6" xfId="0" quotePrefix="1" applyBorder="1" applyAlignment="1">
      <alignment horizontal="center"/>
    </xf>
    <xf numFmtId="0" fontId="0" fillId="0" borderId="7" xfId="0" quotePrefix="1" applyBorder="1" applyAlignment="1">
      <alignment horizontal="center"/>
    </xf>
    <xf numFmtId="9" fontId="0" fillId="0" borderId="5" xfId="0" quotePrefix="1" applyNumberFormat="1" applyBorder="1" applyAlignment="1">
      <alignment horizontal="center"/>
    </xf>
    <xf numFmtId="9" fontId="0" fillId="0" borderId="6" xfId="0" quotePrefix="1" applyNumberFormat="1" applyBorder="1" applyAlignment="1">
      <alignment horizontal="center"/>
    </xf>
    <xf numFmtId="9" fontId="0" fillId="0" borderId="7" xfId="0" quotePrefix="1"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4" fillId="9" borderId="30" xfId="0" applyFont="1" applyFill="1" applyBorder="1" applyAlignment="1">
      <alignment horizontal="center" vertical="center"/>
    </xf>
    <xf numFmtId="0" fontId="14" fillId="9" borderId="32" xfId="0" applyFont="1" applyFill="1" applyBorder="1" applyAlignment="1">
      <alignment horizontal="center" vertical="center"/>
    </xf>
    <xf numFmtId="0" fontId="14" fillId="9" borderId="31" xfId="0" applyFont="1" applyFill="1" applyBorder="1" applyAlignment="1">
      <alignment horizontal="center" vertical="center"/>
    </xf>
    <xf numFmtId="0" fontId="14" fillId="9" borderId="33" xfId="0" applyFont="1" applyFill="1" applyBorder="1" applyAlignment="1">
      <alignment horizontal="center" vertical="center"/>
    </xf>
    <xf numFmtId="0" fontId="14" fillId="9" borderId="29" xfId="0" applyFont="1" applyFill="1" applyBorder="1" applyAlignment="1">
      <alignment horizontal="center" vertical="center"/>
    </xf>
    <xf numFmtId="0" fontId="14" fillId="9" borderId="34" xfId="0" applyFont="1" applyFill="1" applyBorder="1" applyAlignment="1">
      <alignment horizontal="center" vertical="center"/>
    </xf>
    <xf numFmtId="0" fontId="14" fillId="12" borderId="5" xfId="0" applyFont="1" applyFill="1" applyBorder="1" applyAlignment="1">
      <alignment horizontal="center"/>
    </xf>
    <xf numFmtId="0" fontId="14" fillId="12" borderId="6" xfId="0" applyFont="1" applyFill="1" applyBorder="1" applyAlignment="1">
      <alignment horizontal="center"/>
    </xf>
    <xf numFmtId="0" fontId="14" fillId="12" borderId="7" xfId="0" applyFont="1" applyFill="1" applyBorder="1" applyAlignment="1">
      <alignment horizontal="center"/>
    </xf>
    <xf numFmtId="0" fontId="14" fillId="13" borderId="5" xfId="0" applyFont="1" applyFill="1" applyBorder="1" applyAlignment="1">
      <alignment horizontal="center"/>
    </xf>
    <xf numFmtId="0" fontId="14" fillId="13" borderId="6" xfId="0" applyFont="1" applyFill="1" applyBorder="1" applyAlignment="1">
      <alignment horizontal="center"/>
    </xf>
    <xf numFmtId="0" fontId="14" fillId="13" borderId="7" xfId="0" applyFont="1" applyFill="1" applyBorder="1" applyAlignment="1">
      <alignment horizontal="center"/>
    </xf>
    <xf numFmtId="0" fontId="2" fillId="14" borderId="5" xfId="0" applyFont="1" applyFill="1" applyBorder="1" applyAlignment="1">
      <alignment horizontal="center"/>
    </xf>
    <xf numFmtId="0" fontId="2" fillId="14" borderId="6" xfId="0" applyFont="1" applyFill="1" applyBorder="1" applyAlignment="1">
      <alignment horizontal="center"/>
    </xf>
    <xf numFmtId="0" fontId="2" fillId="14" borderId="7" xfId="0" applyFont="1" applyFill="1" applyBorder="1" applyAlignment="1">
      <alignment horizontal="center"/>
    </xf>
    <xf numFmtId="0" fontId="32" fillId="0" borderId="30" xfId="0" quotePrefix="1" applyFont="1" applyBorder="1" applyAlignment="1">
      <alignment horizontal="center" vertical="center"/>
    </xf>
    <xf numFmtId="0" fontId="32" fillId="0" borderId="32" xfId="0" quotePrefix="1" applyFont="1" applyBorder="1" applyAlignment="1">
      <alignment horizontal="center" vertical="center"/>
    </xf>
    <xf numFmtId="0" fontId="32" fillId="0" borderId="31" xfId="0" quotePrefix="1" applyFont="1" applyBorder="1" applyAlignment="1">
      <alignment horizontal="center" vertical="center"/>
    </xf>
    <xf numFmtId="0" fontId="32" fillId="0" borderId="33" xfId="0" quotePrefix="1" applyFont="1" applyBorder="1" applyAlignment="1">
      <alignment horizontal="center" vertical="center"/>
    </xf>
    <xf numFmtId="0" fontId="32" fillId="0" borderId="29" xfId="0" quotePrefix="1" applyFont="1" applyBorder="1" applyAlignment="1">
      <alignment horizontal="center" vertical="center"/>
    </xf>
    <xf numFmtId="0" fontId="32" fillId="0" borderId="34" xfId="0" quotePrefix="1" applyFont="1" applyBorder="1" applyAlignment="1">
      <alignment horizontal="center" vertical="center"/>
    </xf>
    <xf numFmtId="0" fontId="0" fillId="2" borderId="30" xfId="0" quotePrefix="1" applyFill="1" applyBorder="1" applyAlignment="1">
      <alignment horizontal="center" vertical="center" wrapText="1"/>
    </xf>
    <xf numFmtId="0" fontId="0" fillId="2" borderId="32" xfId="0" quotePrefix="1" applyFill="1" applyBorder="1" applyAlignment="1">
      <alignment horizontal="center" vertical="center" wrapText="1"/>
    </xf>
    <xf numFmtId="0" fontId="0" fillId="2" borderId="31" xfId="0" quotePrefix="1" applyFill="1" applyBorder="1" applyAlignment="1">
      <alignment horizontal="center" vertical="center" wrapText="1"/>
    </xf>
    <xf numFmtId="0" fontId="0" fillId="2" borderId="33" xfId="0" quotePrefix="1" applyFill="1" applyBorder="1" applyAlignment="1">
      <alignment horizontal="center" vertical="center" wrapText="1"/>
    </xf>
    <xf numFmtId="0" fontId="0" fillId="2" borderId="29" xfId="0" quotePrefix="1" applyFill="1" applyBorder="1" applyAlignment="1">
      <alignment horizontal="center" vertical="center" wrapText="1"/>
    </xf>
    <xf numFmtId="0" fontId="0" fillId="2" borderId="34" xfId="0" quotePrefix="1" applyFill="1" applyBorder="1" applyAlignment="1">
      <alignment horizontal="center" vertical="center" wrapText="1"/>
    </xf>
    <xf numFmtId="0" fontId="50" fillId="0" borderId="30" xfId="24" quotePrefix="1" applyFont="1" applyBorder="1" applyAlignment="1">
      <alignment horizontal="center" vertical="center"/>
    </xf>
    <xf numFmtId="0" fontId="50" fillId="0" borderId="32" xfId="24" quotePrefix="1" applyFont="1" applyBorder="1" applyAlignment="1">
      <alignment horizontal="center" vertical="center"/>
    </xf>
    <xf numFmtId="0" fontId="50" fillId="0" borderId="31" xfId="24" quotePrefix="1" applyFont="1" applyBorder="1" applyAlignment="1">
      <alignment horizontal="center" vertical="center"/>
    </xf>
    <xf numFmtId="0" fontId="50" fillId="0" borderId="33" xfId="24" quotePrefix="1" applyFont="1" applyBorder="1" applyAlignment="1">
      <alignment horizontal="center" vertical="center"/>
    </xf>
    <xf numFmtId="0" fontId="50" fillId="0" borderId="29" xfId="24" quotePrefix="1" applyFont="1" applyBorder="1" applyAlignment="1">
      <alignment horizontal="center" vertical="center"/>
    </xf>
    <xf numFmtId="0" fontId="50" fillId="0" borderId="34" xfId="24" quotePrefix="1" applyFont="1" applyBorder="1" applyAlignment="1">
      <alignment horizontal="center" vertical="center"/>
    </xf>
    <xf numFmtId="0" fontId="14" fillId="15" borderId="5" xfId="0" applyFont="1" applyFill="1" applyBorder="1" applyAlignment="1">
      <alignment horizontal="center"/>
    </xf>
    <xf numFmtId="0" fontId="14" fillId="15" borderId="6" xfId="0" applyFont="1" applyFill="1" applyBorder="1" applyAlignment="1">
      <alignment horizontal="center"/>
    </xf>
    <xf numFmtId="0" fontId="14" fillId="15" borderId="7" xfId="0" applyFont="1"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3" fillId="2" borderId="32" xfId="0" applyFont="1" applyFill="1" applyBorder="1" applyAlignment="1">
      <alignment horizontal="center" vertical="center"/>
    </xf>
    <xf numFmtId="0" fontId="51" fillId="0" borderId="30" xfId="0" quotePrefix="1" applyFont="1" applyBorder="1" applyAlignment="1">
      <alignment horizontal="center" vertical="center"/>
    </xf>
    <xf numFmtId="0" fontId="51" fillId="0" borderId="32" xfId="0" applyFont="1" applyBorder="1" applyAlignment="1">
      <alignment horizontal="center" vertical="center"/>
    </xf>
    <xf numFmtId="0" fontId="51" fillId="0" borderId="31" xfId="0" applyFont="1" applyBorder="1" applyAlignment="1">
      <alignment horizontal="center" vertical="center"/>
    </xf>
    <xf numFmtId="0" fontId="51" fillId="0" borderId="33" xfId="0" applyFont="1" applyBorder="1" applyAlignment="1">
      <alignment horizontal="center" vertical="center"/>
    </xf>
    <xf numFmtId="0" fontId="51" fillId="0" borderId="29" xfId="0" applyFont="1" applyBorder="1" applyAlignment="1">
      <alignment horizontal="center" vertical="center"/>
    </xf>
    <xf numFmtId="0" fontId="51" fillId="0" borderId="34" xfId="0" applyFont="1" applyBorder="1" applyAlignment="1">
      <alignment horizontal="center" vertical="center"/>
    </xf>
    <xf numFmtId="0" fontId="51" fillId="0" borderId="30" xfId="0" applyFont="1" applyBorder="1" applyAlignment="1">
      <alignment horizontal="center" vertical="center"/>
    </xf>
    <xf numFmtId="0" fontId="51" fillId="0" borderId="2" xfId="0" quotePrefix="1" applyFont="1" applyBorder="1" applyAlignment="1">
      <alignment horizontal="center" vertical="center" wrapText="1"/>
    </xf>
    <xf numFmtId="0" fontId="52" fillId="0" borderId="2"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2" xfId="0" quotePrefix="1" applyFont="1" applyBorder="1" applyAlignment="1">
      <alignment horizontal="center" vertical="center"/>
    </xf>
    <xf numFmtId="0" fontId="51" fillId="0" borderId="2" xfId="0" applyFont="1" applyBorder="1" applyAlignment="1">
      <alignment horizontal="center" vertical="center"/>
    </xf>
    <xf numFmtId="0" fontId="51" fillId="0" borderId="1" xfId="0" applyFont="1" applyBorder="1" applyAlignment="1">
      <alignment horizontal="center" vertical="center"/>
    </xf>
    <xf numFmtId="0" fontId="55" fillId="0" borderId="2" xfId="24" quotePrefix="1" applyFont="1" applyBorder="1" applyAlignment="1">
      <alignment horizontal="center" vertical="center"/>
    </xf>
    <xf numFmtId="0" fontId="52" fillId="15" borderId="2" xfId="0" applyFont="1" applyFill="1" applyBorder="1" applyAlignment="1">
      <alignment horizontal="center"/>
    </xf>
    <xf numFmtId="0" fontId="52" fillId="9" borderId="2" xfId="0" applyFont="1" applyFill="1" applyBorder="1" applyAlignment="1">
      <alignment horizontal="center"/>
    </xf>
    <xf numFmtId="0" fontId="52" fillId="9" borderId="36" xfId="0" applyFont="1" applyFill="1" applyBorder="1" applyAlignment="1">
      <alignment horizontal="center"/>
    </xf>
    <xf numFmtId="0" fontId="52" fillId="9" borderId="1" xfId="0" applyFont="1" applyFill="1" applyBorder="1" applyAlignment="1">
      <alignment horizontal="center"/>
    </xf>
    <xf numFmtId="0" fontId="51" fillId="0" borderId="30" xfId="0" quotePrefix="1" applyFont="1" applyBorder="1" applyAlignment="1">
      <alignment horizontal="center" vertical="center" wrapText="1"/>
    </xf>
    <xf numFmtId="0" fontId="51" fillId="0" borderId="32" xfId="0" quotePrefix="1" applyFont="1" applyBorder="1" applyAlignment="1">
      <alignment horizontal="center" vertical="center" wrapText="1"/>
    </xf>
    <xf numFmtId="0" fontId="51" fillId="0" borderId="31" xfId="0" quotePrefix="1" applyFont="1" applyBorder="1" applyAlignment="1">
      <alignment horizontal="center" vertical="center" wrapText="1"/>
    </xf>
    <xf numFmtId="0" fontId="51" fillId="0" borderId="45" xfId="0" quotePrefix="1" applyFont="1" applyBorder="1" applyAlignment="1">
      <alignment horizontal="center" vertical="center" wrapText="1"/>
    </xf>
    <xf numFmtId="0" fontId="51" fillId="0" borderId="0" xfId="0" quotePrefix="1" applyFont="1" applyAlignment="1">
      <alignment horizontal="center" vertical="center" wrapText="1"/>
    </xf>
    <xf numFmtId="0" fontId="51" fillId="0" borderId="44" xfId="0" quotePrefix="1" applyFont="1" applyBorder="1" applyAlignment="1">
      <alignment horizontal="center" vertical="center" wrapText="1"/>
    </xf>
    <xf numFmtId="0" fontId="51" fillId="0" borderId="32" xfId="0" quotePrefix="1" applyFont="1" applyBorder="1" applyAlignment="1">
      <alignment horizontal="center" vertical="center"/>
    </xf>
    <xf numFmtId="0" fontId="51" fillId="0" borderId="31" xfId="0" quotePrefix="1" applyFont="1" applyBorder="1" applyAlignment="1">
      <alignment horizontal="center" vertical="center"/>
    </xf>
    <xf numFmtId="0" fontId="51" fillId="0" borderId="0" xfId="0" quotePrefix="1" applyFont="1" applyAlignment="1">
      <alignment horizontal="center" vertical="center"/>
    </xf>
    <xf numFmtId="0" fontId="51" fillId="0" borderId="44" xfId="0" quotePrefix="1" applyFont="1" applyBorder="1" applyAlignment="1">
      <alignment horizontal="center" vertical="center"/>
    </xf>
    <xf numFmtId="0" fontId="51" fillId="0" borderId="29" xfId="0" quotePrefix="1" applyFont="1" applyBorder="1" applyAlignment="1">
      <alignment horizontal="center" vertical="center"/>
    </xf>
    <xf numFmtId="0" fontId="51" fillId="0" borderId="34" xfId="0" quotePrefix="1" applyFont="1" applyBorder="1" applyAlignment="1">
      <alignment horizontal="center" vertical="center"/>
    </xf>
    <xf numFmtId="0" fontId="55" fillId="0" borderId="30" xfId="24" quotePrefix="1" applyFont="1" applyBorder="1" applyAlignment="1">
      <alignment horizontal="center" vertical="center" wrapText="1"/>
    </xf>
    <xf numFmtId="0" fontId="51" fillId="0" borderId="33" xfId="0" quotePrefix="1" applyFont="1" applyBorder="1" applyAlignment="1">
      <alignment horizontal="center" vertical="center"/>
    </xf>
    <xf numFmtId="0" fontId="51" fillId="0" borderId="33" xfId="0" quotePrefix="1" applyFont="1" applyBorder="1" applyAlignment="1">
      <alignment horizontal="center" vertical="center" wrapText="1"/>
    </xf>
    <xf numFmtId="0" fontId="51" fillId="0" borderId="29" xfId="0" quotePrefix="1" applyFont="1" applyBorder="1" applyAlignment="1">
      <alignment horizontal="center" vertical="center" wrapText="1"/>
    </xf>
    <xf numFmtId="0" fontId="51" fillId="0" borderId="34" xfId="0" quotePrefix="1" applyFont="1" applyBorder="1" applyAlignment="1">
      <alignment horizontal="center" vertical="center" wrapText="1"/>
    </xf>
    <xf numFmtId="3" fontId="51" fillId="0" borderId="2" xfId="0" quotePrefix="1" applyNumberFormat="1" applyFont="1" applyBorder="1" applyAlignment="1">
      <alignment horizontal="center" vertical="center"/>
    </xf>
    <xf numFmtId="3" fontId="51" fillId="0" borderId="2" xfId="0" applyNumberFormat="1" applyFont="1" applyBorder="1" applyAlignment="1">
      <alignment horizontal="center" vertical="center"/>
    </xf>
    <xf numFmtId="0" fontId="52" fillId="12" borderId="2" xfId="0" applyFont="1" applyFill="1" applyBorder="1" applyAlignment="1">
      <alignment horizontal="center"/>
    </xf>
    <xf numFmtId="0" fontId="52" fillId="13" borderId="2" xfId="0" applyFont="1" applyFill="1" applyBorder="1" applyAlignment="1">
      <alignment horizontal="center"/>
    </xf>
    <xf numFmtId="0" fontId="53" fillId="14" borderId="2" xfId="0" applyFont="1" applyFill="1" applyBorder="1" applyAlignment="1">
      <alignment horizontal="center"/>
    </xf>
    <xf numFmtId="0" fontId="51" fillId="0" borderId="5" xfId="0" quotePrefix="1" applyFont="1" applyBorder="1" applyAlignment="1">
      <alignment horizontal="center" vertical="center"/>
    </xf>
    <xf numFmtId="0" fontId="51" fillId="0" borderId="6" xfId="0" quotePrefix="1" applyFont="1" applyBorder="1" applyAlignment="1">
      <alignment horizontal="center" vertical="center"/>
    </xf>
    <xf numFmtId="0" fontId="51" fillId="0" borderId="7" xfId="0" quotePrefix="1" applyFont="1" applyBorder="1" applyAlignment="1">
      <alignment horizontal="center" vertical="center"/>
    </xf>
    <xf numFmtId="0" fontId="51" fillId="0" borderId="2" xfId="0" quotePrefix="1" applyFont="1" applyBorder="1" applyAlignment="1">
      <alignment horizontal="center"/>
    </xf>
    <xf numFmtId="0" fontId="51" fillId="0" borderId="2" xfId="0" applyFont="1" applyBorder="1" applyAlignment="1">
      <alignment horizontal="center"/>
    </xf>
    <xf numFmtId="9" fontId="51" fillId="0" borderId="2" xfId="0" quotePrefix="1" applyNumberFormat="1" applyFont="1" applyBorder="1" applyAlignment="1">
      <alignment horizontal="center"/>
    </xf>
    <xf numFmtId="0" fontId="52" fillId="9" borderId="5" xfId="0" applyFont="1" applyFill="1" applyBorder="1" applyAlignment="1">
      <alignment horizontal="center"/>
    </xf>
    <xf numFmtId="0" fontId="52" fillId="9" borderId="6" xfId="0" applyFont="1" applyFill="1" applyBorder="1" applyAlignment="1">
      <alignment horizontal="center"/>
    </xf>
    <xf numFmtId="0" fontId="52" fillId="9" borderId="7" xfId="0" applyFont="1" applyFill="1" applyBorder="1" applyAlignment="1">
      <alignment horizontal="center"/>
    </xf>
    <xf numFmtId="0" fontId="52" fillId="9" borderId="2" xfId="0" applyFont="1" applyFill="1" applyBorder="1" applyAlignment="1">
      <alignment horizontal="center" vertical="center"/>
    </xf>
    <xf numFmtId="0" fontId="51" fillId="0" borderId="1" xfId="0" quotePrefix="1" applyFont="1" applyBorder="1" applyAlignment="1">
      <alignment horizontal="center" vertical="center"/>
    </xf>
    <xf numFmtId="0" fontId="51" fillId="0" borderId="36" xfId="0" quotePrefix="1" applyFont="1" applyBorder="1" applyAlignment="1">
      <alignment horizontal="center" vertical="center"/>
    </xf>
    <xf numFmtId="0" fontId="55" fillId="0" borderId="2" xfId="24" quotePrefix="1" applyFont="1" applyBorder="1" applyAlignment="1">
      <alignment horizontal="center" vertical="center" wrapText="1"/>
    </xf>
    <xf numFmtId="0" fontId="52" fillId="9" borderId="2" xfId="0" applyFont="1" applyFill="1" applyBorder="1" applyAlignment="1">
      <alignment horizontal="left"/>
    </xf>
    <xf numFmtId="0" fontId="53" fillId="11" borderId="5" xfId="0" applyFont="1" applyFill="1" applyBorder="1" applyAlignment="1">
      <alignment horizontal="left" vertical="center" wrapText="1"/>
    </xf>
    <xf numFmtId="0" fontId="53" fillId="11" borderId="6" xfId="0" applyFont="1" applyFill="1" applyBorder="1" applyAlignment="1">
      <alignment horizontal="left" vertical="center" wrapText="1"/>
    </xf>
    <xf numFmtId="0" fontId="53" fillId="11" borderId="7" xfId="0" applyFont="1" applyFill="1" applyBorder="1" applyAlignment="1">
      <alignment horizontal="left" vertical="center" wrapText="1"/>
    </xf>
    <xf numFmtId="0" fontId="52" fillId="0" borderId="2" xfId="0" applyFont="1" applyBorder="1" applyAlignment="1">
      <alignment horizontal="left" vertical="center" wrapText="1"/>
    </xf>
    <xf numFmtId="0" fontId="53" fillId="11" borderId="2" xfId="0" applyFont="1" applyFill="1" applyBorder="1" applyAlignment="1">
      <alignment horizontal="left" vertical="center" wrapText="1"/>
    </xf>
    <xf numFmtId="0" fontId="52" fillId="0" borderId="2" xfId="0" applyFont="1" applyBorder="1" applyAlignment="1">
      <alignment horizontal="left" vertical="center"/>
    </xf>
    <xf numFmtId="0" fontId="53" fillId="11" borderId="2" xfId="0" applyFont="1" applyFill="1" applyBorder="1" applyAlignment="1">
      <alignment horizontal="center" vertical="center"/>
    </xf>
    <xf numFmtId="0" fontId="52" fillId="0" borderId="2" xfId="0" applyFont="1" applyBorder="1" applyAlignment="1">
      <alignment horizontal="center" vertical="center"/>
    </xf>
    <xf numFmtId="0" fontId="51" fillId="0" borderId="30" xfId="0" quotePrefix="1" applyFont="1" applyBorder="1" applyAlignment="1">
      <alignment horizontal="left" vertical="center"/>
    </xf>
    <xf numFmtId="0" fontId="51" fillId="0" borderId="32" xfId="0" applyFont="1" applyBorder="1" applyAlignment="1">
      <alignment horizontal="left" vertical="center"/>
    </xf>
    <xf numFmtId="0" fontId="51" fillId="0" borderId="31" xfId="0" applyFont="1" applyBorder="1" applyAlignment="1">
      <alignment horizontal="left" vertical="center"/>
    </xf>
    <xf numFmtId="0" fontId="51" fillId="0" borderId="33" xfId="0" quotePrefix="1" applyFont="1" applyBorder="1" applyAlignment="1">
      <alignment horizontal="left" vertical="center"/>
    </xf>
    <xf numFmtId="0" fontId="51" fillId="0" borderId="29" xfId="0" applyFont="1" applyBorder="1" applyAlignment="1">
      <alignment horizontal="left" vertical="center"/>
    </xf>
    <xf numFmtId="0" fontId="51" fillId="0" borderId="34" xfId="0" applyFont="1" applyBorder="1" applyAlignment="1">
      <alignment horizontal="left" vertical="center"/>
    </xf>
    <xf numFmtId="9" fontId="51" fillId="0" borderId="2" xfId="0" quotePrefix="1" applyNumberFormat="1" applyFont="1" applyBorder="1" applyAlignment="1">
      <alignment horizontal="center" vertical="center"/>
    </xf>
    <xf numFmtId="0" fontId="51" fillId="0" borderId="30" xfId="0" quotePrefix="1" applyFont="1" applyBorder="1" applyAlignment="1">
      <alignment horizontal="center" vertical="top" wrapText="1"/>
    </xf>
    <xf numFmtId="0" fontId="51" fillId="0" borderId="32" xfId="0" quotePrefix="1" applyFont="1" applyBorder="1" applyAlignment="1">
      <alignment horizontal="center" vertical="top"/>
    </xf>
    <xf numFmtId="0" fontId="51" fillId="0" borderId="31" xfId="0" quotePrefix="1" applyFont="1" applyBorder="1" applyAlignment="1">
      <alignment horizontal="center" vertical="top"/>
    </xf>
    <xf numFmtId="0" fontId="51" fillId="0" borderId="33" xfId="0" quotePrefix="1" applyFont="1" applyBorder="1" applyAlignment="1">
      <alignment horizontal="center" vertical="top"/>
    </xf>
    <xf numFmtId="0" fontId="51" fillId="0" borderId="29" xfId="0" quotePrefix="1" applyFont="1" applyBorder="1" applyAlignment="1">
      <alignment horizontal="center" vertical="top"/>
    </xf>
    <xf numFmtId="0" fontId="51" fillId="0" borderId="34" xfId="0" quotePrefix="1" applyFont="1" applyBorder="1" applyAlignment="1">
      <alignment horizontal="center" vertical="top"/>
    </xf>
    <xf numFmtId="0" fontId="51" fillId="0" borderId="1" xfId="0" quotePrefix="1" applyFont="1" applyBorder="1" applyAlignment="1">
      <alignment horizontal="center" vertical="top"/>
    </xf>
    <xf numFmtId="0" fontId="51" fillId="0" borderId="36" xfId="0" quotePrefix="1" applyFont="1" applyBorder="1" applyAlignment="1">
      <alignment horizontal="center" vertical="top"/>
    </xf>
    <xf numFmtId="0" fontId="51" fillId="0" borderId="32" xfId="0" quotePrefix="1" applyFont="1" applyBorder="1" applyAlignment="1">
      <alignment horizontal="center" vertical="top" wrapText="1"/>
    </xf>
    <xf numFmtId="0" fontId="51" fillId="0" borderId="31" xfId="0" quotePrefix="1" applyFont="1" applyBorder="1" applyAlignment="1">
      <alignment horizontal="center" vertical="top" wrapText="1"/>
    </xf>
    <xf numFmtId="0" fontId="51" fillId="0" borderId="33" xfId="0" quotePrefix="1" applyFont="1" applyBorder="1" applyAlignment="1">
      <alignment horizontal="center" vertical="top" wrapText="1"/>
    </xf>
    <xf numFmtId="0" fontId="51" fillId="0" borderId="29" xfId="0" quotePrefix="1" applyFont="1" applyBorder="1" applyAlignment="1">
      <alignment horizontal="center" vertical="top" wrapText="1"/>
    </xf>
    <xf numFmtId="0" fontId="51" fillId="0" borderId="34" xfId="0" quotePrefix="1" applyFont="1" applyBorder="1" applyAlignment="1">
      <alignment horizontal="center" vertical="top" wrapText="1"/>
    </xf>
    <xf numFmtId="0" fontId="51" fillId="0" borderId="5" xfId="0" quotePrefix="1"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51" fillId="0" borderId="5" xfId="0" applyFont="1" applyBorder="1" applyAlignment="1">
      <alignment horizontal="center" vertical="top"/>
    </xf>
    <xf numFmtId="0" fontId="51" fillId="2" borderId="6" xfId="0" applyFont="1" applyFill="1" applyBorder="1" applyAlignment="1">
      <alignment horizontal="center" wrapText="1"/>
    </xf>
    <xf numFmtId="0" fontId="52" fillId="0" borderId="2" xfId="0" applyFont="1" applyBorder="1" applyAlignment="1">
      <alignment horizontal="left" vertical="top" wrapText="1"/>
    </xf>
    <xf numFmtId="0" fontId="52" fillId="0" borderId="2" xfId="0" applyFont="1" applyBorder="1" applyAlignment="1">
      <alignment horizontal="left" vertical="top"/>
    </xf>
    <xf numFmtId="0" fontId="51" fillId="0" borderId="30" xfId="0" quotePrefix="1" applyFont="1" applyBorder="1" applyAlignment="1">
      <alignment horizontal="left" vertical="center" wrapText="1"/>
    </xf>
    <xf numFmtId="0" fontId="51" fillId="0" borderId="32" xfId="0" quotePrefix="1" applyFont="1" applyBorder="1" applyAlignment="1">
      <alignment horizontal="left" vertical="center" wrapText="1"/>
    </xf>
    <xf numFmtId="0" fontId="51" fillId="0" borderId="31" xfId="0" quotePrefix="1" applyFont="1" applyBorder="1" applyAlignment="1">
      <alignment horizontal="left" vertical="center" wrapText="1"/>
    </xf>
    <xf numFmtId="0" fontId="51" fillId="0" borderId="33" xfId="0" quotePrefix="1" applyFont="1" applyBorder="1" applyAlignment="1">
      <alignment horizontal="left" vertical="center" wrapText="1"/>
    </xf>
    <xf numFmtId="0" fontId="51" fillId="0" borderId="29" xfId="0" quotePrefix="1" applyFont="1" applyBorder="1" applyAlignment="1">
      <alignment horizontal="left" vertical="center" wrapText="1"/>
    </xf>
    <xf numFmtId="0" fontId="51" fillId="0" borderId="34" xfId="0" quotePrefix="1" applyFont="1" applyBorder="1" applyAlignment="1">
      <alignment horizontal="left" vertical="center" wrapText="1"/>
    </xf>
    <xf numFmtId="0" fontId="51" fillId="2" borderId="0" xfId="0" applyFont="1" applyFill="1" applyAlignment="1">
      <alignment horizontal="left"/>
    </xf>
    <xf numFmtId="0" fontId="51" fillId="2" borderId="6" xfId="0" applyFont="1" applyFill="1" applyBorder="1" applyAlignment="1">
      <alignment horizontal="left" wrapText="1"/>
    </xf>
    <xf numFmtId="0" fontId="32" fillId="0" borderId="5" xfId="0" applyFont="1" applyBorder="1" applyAlignment="1">
      <alignment horizontal="center" vertical="center" wrapText="1"/>
    </xf>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0" fontId="32" fillId="0" borderId="5" xfId="0" quotePrefix="1" applyFont="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7" xfId="0" applyFont="1" applyBorder="1" applyAlignment="1">
      <alignment horizontal="center" vertical="center" wrapText="1"/>
    </xf>
    <xf numFmtId="0" fontId="47" fillId="0" borderId="30" xfId="0" quotePrefix="1" applyFont="1" applyBorder="1" applyAlignment="1">
      <alignment horizontal="center" vertical="center"/>
    </xf>
    <xf numFmtId="0" fontId="47" fillId="0" borderId="32" xfId="0" applyFont="1" applyBorder="1" applyAlignment="1">
      <alignment horizontal="center" vertical="center"/>
    </xf>
    <xf numFmtId="0" fontId="47" fillId="0" borderId="31" xfId="0" applyFont="1" applyBorder="1" applyAlignment="1">
      <alignment horizontal="center" vertical="center"/>
    </xf>
    <xf numFmtId="0" fontId="47" fillId="0" borderId="33" xfId="0" applyFont="1" applyBorder="1" applyAlignment="1">
      <alignment horizontal="center" vertical="center"/>
    </xf>
    <xf numFmtId="0" fontId="32" fillId="0" borderId="32" xfId="0" applyFont="1" applyBorder="1" applyAlignment="1">
      <alignment horizontal="center" vertical="center"/>
    </xf>
    <xf numFmtId="0" fontId="32" fillId="0" borderId="31" xfId="0" applyFont="1" applyBorder="1" applyAlignment="1">
      <alignment horizontal="center" vertical="center"/>
    </xf>
    <xf numFmtId="0" fontId="32" fillId="0" borderId="33" xfId="0" applyFont="1" applyBorder="1" applyAlignment="1">
      <alignment horizontal="center" vertical="center"/>
    </xf>
    <xf numFmtId="0" fontId="32" fillId="0" borderId="29" xfId="0" applyFont="1" applyBorder="1" applyAlignment="1">
      <alignment horizontal="center" vertical="center"/>
    </xf>
    <xf numFmtId="0" fontId="32" fillId="0" borderId="34" xfId="0" applyFont="1" applyBorder="1" applyAlignment="1">
      <alignment horizontal="center" vertical="center"/>
    </xf>
    <xf numFmtId="0" fontId="47" fillId="0" borderId="2" xfId="0" quotePrefix="1" applyFont="1" applyBorder="1" applyAlignment="1">
      <alignment horizontal="center" vertical="center"/>
    </xf>
    <xf numFmtId="0" fontId="47" fillId="0" borderId="2" xfId="0" applyFont="1" applyBorder="1" applyAlignment="1">
      <alignment horizontal="center" vertical="center"/>
    </xf>
    <xf numFmtId="0" fontId="47" fillId="0" borderId="32"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33" xfId="0" applyFont="1" applyBorder="1" applyAlignment="1">
      <alignment horizontal="center" vertical="center" wrapText="1"/>
    </xf>
    <xf numFmtId="0" fontId="47" fillId="0" borderId="29" xfId="0" applyFont="1" applyBorder="1" applyAlignment="1">
      <alignment horizontal="center" vertical="center" wrapText="1"/>
    </xf>
    <xf numFmtId="0" fontId="47" fillId="0" borderId="34" xfId="0" applyFont="1" applyBorder="1" applyAlignment="1">
      <alignment horizontal="center" vertical="center" wrapText="1"/>
    </xf>
    <xf numFmtId="0" fontId="0" fillId="0" borderId="32" xfId="0" applyBorder="1" applyAlignment="1">
      <alignment horizontal="center" vertical="top" wrapText="1"/>
    </xf>
    <xf numFmtId="0" fontId="0" fillId="0" borderId="31" xfId="0" applyBorder="1" applyAlignment="1">
      <alignment horizontal="center" vertical="top" wrapText="1"/>
    </xf>
    <xf numFmtId="0" fontId="0" fillId="0" borderId="33" xfId="0" applyBorder="1" applyAlignment="1">
      <alignment horizontal="center" vertical="top" wrapText="1"/>
    </xf>
    <xf numFmtId="0" fontId="0" fillId="0" borderId="29" xfId="0" applyBorder="1" applyAlignment="1">
      <alignment horizontal="center" vertical="top" wrapText="1"/>
    </xf>
    <xf numFmtId="0" fontId="0" fillId="0" borderId="34" xfId="0" applyBorder="1" applyAlignment="1">
      <alignment horizontal="center" vertical="top" wrapText="1"/>
    </xf>
    <xf numFmtId="0" fontId="32" fillId="0" borderId="30" xfId="0" quotePrefix="1" applyFont="1" applyBorder="1" applyAlignment="1">
      <alignment horizontal="center" vertical="center" wrapText="1"/>
    </xf>
    <xf numFmtId="0" fontId="32" fillId="0" borderId="32" xfId="0" quotePrefix="1" applyFont="1" applyBorder="1" applyAlignment="1">
      <alignment horizontal="center" vertical="center" wrapText="1"/>
    </xf>
    <xf numFmtId="0" fontId="32" fillId="0" borderId="31" xfId="0" quotePrefix="1" applyFont="1" applyBorder="1" applyAlignment="1">
      <alignment horizontal="center" vertical="center" wrapText="1"/>
    </xf>
    <xf numFmtId="0" fontId="32" fillId="0" borderId="32"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29" xfId="0" applyFont="1" applyBorder="1" applyAlignment="1">
      <alignment horizontal="center" vertical="center" wrapText="1"/>
    </xf>
    <xf numFmtId="0" fontId="32" fillId="0" borderId="34" xfId="0" applyFont="1" applyBorder="1" applyAlignment="1">
      <alignment horizontal="center" vertical="center" wrapText="1"/>
    </xf>
    <xf numFmtId="0" fontId="32" fillId="0" borderId="33" xfId="0" quotePrefix="1" applyFont="1" applyBorder="1" applyAlignment="1">
      <alignment horizontal="center" vertical="center" wrapText="1"/>
    </xf>
    <xf numFmtId="0" fontId="32" fillId="0" borderId="29" xfId="0" quotePrefix="1" applyFont="1" applyBorder="1" applyAlignment="1">
      <alignment horizontal="center" vertical="center" wrapText="1"/>
    </xf>
    <xf numFmtId="0" fontId="32" fillId="0" borderId="34" xfId="0" quotePrefix="1" applyFont="1" applyBorder="1" applyAlignment="1">
      <alignment horizontal="center" vertical="center" wrapText="1"/>
    </xf>
    <xf numFmtId="0" fontId="57" fillId="0" borderId="2" xfId="0" quotePrefix="1" applyFont="1" applyBorder="1" applyAlignment="1">
      <alignment horizontal="center" vertical="center" wrapText="1"/>
    </xf>
    <xf numFmtId="0" fontId="57" fillId="0" borderId="2" xfId="0" applyFont="1" applyBorder="1" applyAlignment="1">
      <alignment horizontal="center" vertical="center" wrapText="1"/>
    </xf>
    <xf numFmtId="0" fontId="32" fillId="0" borderId="2" xfId="0" quotePrefix="1" applyFont="1" applyBorder="1" applyAlignment="1">
      <alignment horizontal="center" vertical="center" wrapText="1"/>
    </xf>
    <xf numFmtId="0" fontId="32" fillId="0" borderId="2" xfId="0" applyFont="1" applyBorder="1" applyAlignment="1">
      <alignment horizontal="center" vertical="center" wrapText="1"/>
    </xf>
    <xf numFmtId="0" fontId="47" fillId="0" borderId="2" xfId="0" applyFont="1" applyBorder="1" applyAlignment="1">
      <alignment horizontal="center"/>
    </xf>
    <xf numFmtId="0" fontId="0" fillId="2" borderId="6" xfId="0" applyFill="1" applyBorder="1" applyAlignment="1">
      <alignment horizontal="left"/>
    </xf>
    <xf numFmtId="14" fontId="32" fillId="2" borderId="6" xfId="0" applyNumberFormat="1" applyFont="1" applyFill="1" applyBorder="1" applyAlignment="1">
      <alignment horizontal="center"/>
    </xf>
    <xf numFmtId="0" fontId="32" fillId="2" borderId="6" xfId="0" applyFont="1" applyFill="1" applyBorder="1" applyAlignment="1">
      <alignment horizontal="center"/>
    </xf>
    <xf numFmtId="0" fontId="14" fillId="0" borderId="30"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33" xfId="0" applyFont="1" applyBorder="1" applyAlignment="1">
      <alignment horizontal="left" vertical="center"/>
    </xf>
    <xf numFmtId="0" fontId="14" fillId="0" borderId="29" xfId="0" applyFont="1" applyBorder="1" applyAlignment="1">
      <alignment horizontal="left" vertical="center"/>
    </xf>
    <xf numFmtId="0" fontId="14" fillId="0" borderId="34" xfId="0" applyFont="1" applyBorder="1" applyAlignment="1">
      <alignment horizontal="left" vertical="center"/>
    </xf>
    <xf numFmtId="9" fontId="47" fillId="0" borderId="30" xfId="0" quotePrefix="1" applyNumberFormat="1" applyFont="1" applyBorder="1" applyAlignment="1">
      <alignment horizontal="center" vertical="center"/>
    </xf>
    <xf numFmtId="0" fontId="32" fillId="0" borderId="5" xfId="0" quotePrefix="1" applyFont="1" applyBorder="1" applyAlignment="1">
      <alignment horizontal="center"/>
    </xf>
    <xf numFmtId="0" fontId="32" fillId="0" borderId="6" xfId="0" quotePrefix="1" applyFont="1" applyBorder="1" applyAlignment="1">
      <alignment horizontal="center"/>
    </xf>
    <xf numFmtId="0" fontId="32" fillId="0" borderId="7" xfId="0" quotePrefix="1" applyFont="1" applyBorder="1" applyAlignment="1">
      <alignment horizontal="center"/>
    </xf>
    <xf numFmtId="0" fontId="32" fillId="0" borderId="2" xfId="0" quotePrefix="1" applyFont="1" applyBorder="1" applyAlignment="1">
      <alignment horizontal="center"/>
    </xf>
    <xf numFmtId="9" fontId="32" fillId="0" borderId="2" xfId="0" quotePrefix="1" applyNumberFormat="1" applyFont="1" applyBorder="1" applyAlignment="1">
      <alignment horizontal="center"/>
    </xf>
    <xf numFmtId="0" fontId="35" fillId="0" borderId="2" xfId="0" quotePrefix="1" applyFont="1" applyBorder="1" applyAlignment="1">
      <alignment horizontal="center" vertical="center" wrapText="1"/>
    </xf>
    <xf numFmtId="0" fontId="35" fillId="0" borderId="2" xfId="0" applyFont="1" applyBorder="1" applyAlignment="1">
      <alignment horizontal="center" vertical="center" wrapText="1"/>
    </xf>
    <xf numFmtId="0" fontId="0" fillId="0" borderId="30"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0" fillId="0" borderId="29" xfId="0" applyBorder="1" applyAlignment="1">
      <alignment horizontal="center"/>
    </xf>
    <xf numFmtId="0" fontId="0" fillId="0" borderId="34" xfId="0" applyBorder="1" applyAlignment="1">
      <alignment horizontal="center"/>
    </xf>
    <xf numFmtId="0" fontId="14" fillId="0" borderId="2" xfId="0" applyFont="1" applyBorder="1" applyAlignment="1">
      <alignment horizontal="center"/>
    </xf>
    <xf numFmtId="0" fontId="0" fillId="0" borderId="38" xfId="0" quotePrefix="1" applyBorder="1" applyAlignment="1">
      <alignment horizontal="center" vertical="top"/>
    </xf>
    <xf numFmtId="0" fontId="0" fillId="0" borderId="39" xfId="0" quotePrefix="1" applyBorder="1" applyAlignment="1">
      <alignment horizontal="center" vertical="top"/>
    </xf>
    <xf numFmtId="0" fontId="0" fillId="0" borderId="40" xfId="0" quotePrefix="1" applyBorder="1" applyAlignment="1">
      <alignment horizontal="center" vertical="top"/>
    </xf>
    <xf numFmtId="0" fontId="6" fillId="4" borderId="2"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7" fillId="2" borderId="0" xfId="2" applyFont="1" applyFill="1" applyAlignment="1">
      <alignment horizontal="center" vertical="center"/>
    </xf>
    <xf numFmtId="0" fontId="12" fillId="2" borderId="0" xfId="0" applyFont="1" applyFill="1" applyAlignment="1">
      <alignment horizontal="center"/>
    </xf>
  </cellXfs>
  <cellStyles count="31">
    <cellStyle name="Excel Built-in Normal" xfId="12"/>
    <cellStyle name="Hipervínculo" xfId="24" builtinId="8"/>
    <cellStyle name="Millares 2" xfId="14"/>
    <cellStyle name="Millares 3" xfId="17"/>
    <cellStyle name="Millares 3 2" xfId="22"/>
    <cellStyle name="Moneda" xfId="19" builtinId="4"/>
    <cellStyle name="Moneda 2" xfId="16"/>
    <cellStyle name="Moneda 2 2" xfId="27"/>
    <cellStyle name="Normal" xfId="0" builtinId="0"/>
    <cellStyle name="Normal 16 2 2" xfId="10"/>
    <cellStyle name="Normal 2" xfId="15"/>
    <cellStyle name="Normal 2 2" xfId="25"/>
    <cellStyle name="Normal 2 2 2" xfId="26"/>
    <cellStyle name="Normal 2 2 2 2 2" xfId="11"/>
    <cellStyle name="Normal 2 3" xfId="21"/>
    <cellStyle name="Normal 2 6" xfId="4"/>
    <cellStyle name="Normal 3" xfId="5"/>
    <cellStyle name="Normal 3 2" xfId="29"/>
    <cellStyle name="Normal 4" xfId="3"/>
    <cellStyle name="Normal 4 2" xfId="28"/>
    <cellStyle name="Normal 5 2 2" xfId="6"/>
    <cellStyle name="Normal 5 3" xfId="2"/>
    <cellStyle name="Normal 6 2" xfId="7"/>
    <cellStyle name="Normal 8 2" xfId="1"/>
    <cellStyle name="Normal 8 3" xfId="8"/>
    <cellStyle name="Normal 9 2" xfId="9"/>
    <cellStyle name="Porcentaje" xfId="20" builtinId="5"/>
    <cellStyle name="Porcentaje 2" xfId="13"/>
    <cellStyle name="Porcentaje 2 2" xfId="30"/>
    <cellStyle name="Porcentaje 3" xfId="18"/>
    <cellStyle name="Porcentaje 3 2" xfId="23"/>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1.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2048674</xdr:colOff>
      <xdr:row>7</xdr:row>
      <xdr:rowOff>441138</xdr:rowOff>
    </xdr:from>
    <xdr:to>
      <xdr:col>3</xdr:col>
      <xdr:colOff>2715424</xdr:colOff>
      <xdr:row>7</xdr:row>
      <xdr:rowOff>749820</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6790183" y="3367254"/>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1199352</xdr:colOff>
      <xdr:row>7</xdr:row>
      <xdr:rowOff>403036</xdr:rowOff>
    </xdr:from>
    <xdr:to>
      <xdr:col>9</xdr:col>
      <xdr:colOff>1866102</xdr:colOff>
      <xdr:row>7</xdr:row>
      <xdr:rowOff>711718</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5322986" y="3329152"/>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1731609</xdr:colOff>
      <xdr:row>7</xdr:row>
      <xdr:rowOff>192440</xdr:rowOff>
    </xdr:from>
    <xdr:to>
      <xdr:col>5</xdr:col>
      <xdr:colOff>2040291</xdr:colOff>
      <xdr:row>7</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9418284" y="3297590"/>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1724025</xdr:colOff>
      <xdr:row>9</xdr:row>
      <xdr:rowOff>400050</xdr:rowOff>
    </xdr:from>
    <xdr:to>
      <xdr:col>9</xdr:col>
      <xdr:colOff>2390775</xdr:colOff>
      <xdr:row>9</xdr:row>
      <xdr:rowOff>708732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5847659" y="5288316"/>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1748277</xdr:colOff>
      <xdr:row>9</xdr:row>
      <xdr:rowOff>130529</xdr:rowOff>
    </xdr:from>
    <xdr:to>
      <xdr:col>5</xdr:col>
      <xdr:colOff>2056959</xdr:colOff>
      <xdr:row>9</xdr:row>
      <xdr:rowOff>721079</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9434952" y="5197829"/>
          <a:ext cx="308682" cy="5905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1251892</xdr:colOff>
      <xdr:row>9</xdr:row>
      <xdr:rowOff>267732</xdr:rowOff>
    </xdr:from>
    <xdr:to>
      <xdr:col>3</xdr:col>
      <xdr:colOff>1918642</xdr:colOff>
      <xdr:row>9</xdr:row>
      <xdr:rowOff>576414</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5993401" y="5155998"/>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42905</xdr:colOff>
      <xdr:row>3</xdr:row>
      <xdr:rowOff>236045</xdr:rowOff>
    </xdr:from>
    <xdr:to>
      <xdr:col>0</xdr:col>
      <xdr:colOff>778819</xdr:colOff>
      <xdr:row>6</xdr:row>
      <xdr:rowOff>230488</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2905" y="1236170"/>
          <a:ext cx="735914" cy="122316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0</xdr:colOff>
      <xdr:row>7</xdr:row>
      <xdr:rowOff>815374</xdr:rowOff>
    </xdr:from>
    <xdr:to>
      <xdr:col>0</xdr:col>
      <xdr:colOff>959022</xdr:colOff>
      <xdr:row>9</xdr:row>
      <xdr:rowOff>120049</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0" y="3920524"/>
          <a:ext cx="920922" cy="1266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0</xdr:colOff>
      <xdr:row>10</xdr:row>
      <xdr:rowOff>127601</xdr:rowOff>
    </xdr:from>
    <xdr:to>
      <xdr:col>0</xdr:col>
      <xdr:colOff>933278</xdr:colOff>
      <xdr:row>10</xdr:row>
      <xdr:rowOff>956274</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0" y="6033101"/>
          <a:ext cx="923753"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7</xdr:col>
      <xdr:colOff>1976951</xdr:colOff>
      <xdr:row>7</xdr:row>
      <xdr:rowOff>134713</xdr:rowOff>
    </xdr:from>
    <xdr:to>
      <xdr:col>7</xdr:col>
      <xdr:colOff>2285633</xdr:colOff>
      <xdr:row>7</xdr:row>
      <xdr:rowOff>801463</xdr:rowOff>
    </xdr:to>
    <xdr:sp macro="" textlink="">
      <xdr:nvSpPr>
        <xdr:cNvPr id="11" name="Flecha arriba 10">
          <a:extLst>
            <a:ext uri="{FF2B5EF4-FFF2-40B4-BE49-F238E27FC236}">
              <a16:creationId xmlns:a16="http://schemas.microsoft.com/office/drawing/2014/main" id="{00000000-0008-0000-0000-00000B000000}"/>
            </a:ext>
          </a:extLst>
        </xdr:cNvPr>
        <xdr:cNvSpPr/>
      </xdr:nvSpPr>
      <xdr:spPr>
        <a:xfrm>
          <a:off x="12721151" y="3239863"/>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1928675</xdr:colOff>
      <xdr:row>9</xdr:row>
      <xdr:rowOff>144961</xdr:rowOff>
    </xdr:from>
    <xdr:to>
      <xdr:col>7</xdr:col>
      <xdr:colOff>2237357</xdr:colOff>
      <xdr:row>9</xdr:row>
      <xdr:rowOff>735511</xdr:rowOff>
    </xdr:to>
    <xdr:sp macro="" textlink="">
      <xdr:nvSpPr>
        <xdr:cNvPr id="12" name="Flecha arriba 11">
          <a:extLst>
            <a:ext uri="{FF2B5EF4-FFF2-40B4-BE49-F238E27FC236}">
              <a16:creationId xmlns:a16="http://schemas.microsoft.com/office/drawing/2014/main" id="{00000000-0008-0000-0000-00000C000000}"/>
            </a:ext>
          </a:extLst>
        </xdr:cNvPr>
        <xdr:cNvSpPr/>
      </xdr:nvSpPr>
      <xdr:spPr>
        <a:xfrm>
          <a:off x="12672875" y="5212261"/>
          <a:ext cx="308682" cy="5905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2048674</xdr:colOff>
      <xdr:row>7</xdr:row>
      <xdr:rowOff>441138</xdr:rowOff>
    </xdr:from>
    <xdr:to>
      <xdr:col>1</xdr:col>
      <xdr:colOff>2715424</xdr:colOff>
      <xdr:row>7</xdr:row>
      <xdr:rowOff>749820</xdr:rowOff>
    </xdr:to>
    <xdr:sp macro="" textlink="">
      <xdr:nvSpPr>
        <xdr:cNvPr id="13" name="Flecha arriba 12">
          <a:extLst>
            <a:ext uri="{FF2B5EF4-FFF2-40B4-BE49-F238E27FC236}">
              <a16:creationId xmlns:a16="http://schemas.microsoft.com/office/drawing/2014/main" id="{00000000-0008-0000-0000-000002000000}"/>
            </a:ext>
          </a:extLst>
        </xdr:cNvPr>
        <xdr:cNvSpPr/>
      </xdr:nvSpPr>
      <xdr:spPr>
        <a:xfrm rot="18323945">
          <a:off x="3151633" y="3367254"/>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1354691</xdr:colOff>
      <xdr:row>9</xdr:row>
      <xdr:rowOff>202111</xdr:rowOff>
    </xdr:from>
    <xdr:to>
      <xdr:col>1</xdr:col>
      <xdr:colOff>2021441</xdr:colOff>
      <xdr:row>9</xdr:row>
      <xdr:rowOff>573912</xdr:rowOff>
    </xdr:to>
    <xdr:sp macro="" textlink="">
      <xdr:nvSpPr>
        <xdr:cNvPr id="14" name="Flecha arriba 13">
          <a:extLst>
            <a:ext uri="{FF2B5EF4-FFF2-40B4-BE49-F238E27FC236}">
              <a16:creationId xmlns:a16="http://schemas.microsoft.com/office/drawing/2014/main" id="{00000000-0008-0000-0000-000007000000}"/>
            </a:ext>
          </a:extLst>
        </xdr:cNvPr>
        <xdr:cNvSpPr/>
      </xdr:nvSpPr>
      <xdr:spPr>
        <a:xfrm rot="2930690">
          <a:off x="2426090" y="5121937"/>
          <a:ext cx="371801"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1257366</xdr:colOff>
      <xdr:row>7</xdr:row>
      <xdr:rowOff>392291</xdr:rowOff>
    </xdr:from>
    <xdr:to>
      <xdr:col>3</xdr:col>
      <xdr:colOff>1924116</xdr:colOff>
      <xdr:row>7</xdr:row>
      <xdr:rowOff>700973</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6141750" y="3318407"/>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1199352</xdr:colOff>
      <xdr:row>7</xdr:row>
      <xdr:rowOff>403036</xdr:rowOff>
    </xdr:from>
    <xdr:to>
      <xdr:col>9</xdr:col>
      <xdr:colOff>1866102</xdr:colOff>
      <xdr:row>7</xdr:row>
      <xdr:rowOff>711718</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5923061" y="3329152"/>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1731609</xdr:colOff>
      <xdr:row>7</xdr:row>
      <xdr:rowOff>192440</xdr:rowOff>
    </xdr:from>
    <xdr:to>
      <xdr:col>5</xdr:col>
      <xdr:colOff>2040291</xdr:colOff>
      <xdr:row>7</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9561159" y="3297590"/>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1724025</xdr:colOff>
      <xdr:row>9</xdr:row>
      <xdr:rowOff>400050</xdr:rowOff>
    </xdr:from>
    <xdr:to>
      <xdr:col>9</xdr:col>
      <xdr:colOff>2390775</xdr:colOff>
      <xdr:row>9</xdr:row>
      <xdr:rowOff>708732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6447734" y="5288316"/>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1748277</xdr:colOff>
      <xdr:row>9</xdr:row>
      <xdr:rowOff>130529</xdr:rowOff>
    </xdr:from>
    <xdr:to>
      <xdr:col>5</xdr:col>
      <xdr:colOff>2056959</xdr:colOff>
      <xdr:row>9</xdr:row>
      <xdr:rowOff>721079</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9577827" y="5197829"/>
          <a:ext cx="308682" cy="5905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1704973</xdr:colOff>
      <xdr:row>9</xdr:row>
      <xdr:rowOff>381002</xdr:rowOff>
    </xdr:from>
    <xdr:to>
      <xdr:col>3</xdr:col>
      <xdr:colOff>2371723</xdr:colOff>
      <xdr:row>9</xdr:row>
      <xdr:rowOff>689684</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6589357" y="5269268"/>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4</xdr:row>
      <xdr:rowOff>28514</xdr:rowOff>
    </xdr:from>
    <xdr:to>
      <xdr:col>0</xdr:col>
      <xdr:colOff>1009650</xdr:colOff>
      <xdr:row>6</xdr:row>
      <xdr:rowOff>276957</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0" y="1285814"/>
          <a:ext cx="1009650" cy="121999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0</xdr:colOff>
      <xdr:row>7</xdr:row>
      <xdr:rowOff>771281</xdr:rowOff>
    </xdr:from>
    <xdr:to>
      <xdr:col>0</xdr:col>
      <xdr:colOff>1009650</xdr:colOff>
      <xdr:row>9</xdr:row>
      <xdr:rowOff>75956</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0" y="3876431"/>
          <a:ext cx="1009650" cy="1266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0</xdr:colOff>
      <xdr:row>10</xdr:row>
      <xdr:rowOff>152156</xdr:rowOff>
    </xdr:from>
    <xdr:to>
      <xdr:col>0</xdr:col>
      <xdr:colOff>1009650</xdr:colOff>
      <xdr:row>10</xdr:row>
      <xdr:rowOff>980829</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0" y="6057656"/>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7</xdr:col>
      <xdr:colOff>1976951</xdr:colOff>
      <xdr:row>7</xdr:row>
      <xdr:rowOff>134713</xdr:rowOff>
    </xdr:from>
    <xdr:to>
      <xdr:col>7</xdr:col>
      <xdr:colOff>2285633</xdr:colOff>
      <xdr:row>7</xdr:row>
      <xdr:rowOff>801463</xdr:rowOff>
    </xdr:to>
    <xdr:sp macro="" textlink="">
      <xdr:nvSpPr>
        <xdr:cNvPr id="11" name="Flecha arriba 10">
          <a:extLst>
            <a:ext uri="{FF2B5EF4-FFF2-40B4-BE49-F238E27FC236}">
              <a16:creationId xmlns:a16="http://schemas.microsoft.com/office/drawing/2014/main" id="{00000000-0008-0000-0100-00000B000000}"/>
            </a:ext>
          </a:extLst>
        </xdr:cNvPr>
        <xdr:cNvSpPr/>
      </xdr:nvSpPr>
      <xdr:spPr>
        <a:xfrm>
          <a:off x="13111676" y="3239863"/>
          <a:ext cx="308682" cy="6667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1928675</xdr:colOff>
      <xdr:row>9</xdr:row>
      <xdr:rowOff>144961</xdr:rowOff>
    </xdr:from>
    <xdr:to>
      <xdr:col>7</xdr:col>
      <xdr:colOff>2237357</xdr:colOff>
      <xdr:row>9</xdr:row>
      <xdr:rowOff>735511</xdr:rowOff>
    </xdr:to>
    <xdr:sp macro="" textlink="">
      <xdr:nvSpPr>
        <xdr:cNvPr id="12" name="Flecha arriba 11">
          <a:extLst>
            <a:ext uri="{FF2B5EF4-FFF2-40B4-BE49-F238E27FC236}">
              <a16:creationId xmlns:a16="http://schemas.microsoft.com/office/drawing/2014/main" id="{00000000-0008-0000-0100-00000C000000}"/>
            </a:ext>
          </a:extLst>
        </xdr:cNvPr>
        <xdr:cNvSpPr/>
      </xdr:nvSpPr>
      <xdr:spPr>
        <a:xfrm>
          <a:off x="13063400" y="5212261"/>
          <a:ext cx="308682" cy="590550"/>
        </a:xfrm>
        <a:prstGeom prst="upArrow">
          <a:avLst>
            <a:gd name="adj1" fmla="val 50000"/>
            <a:gd name="adj2" fmla="val 44509"/>
          </a:avLst>
        </a:prstGeom>
        <a:solidFill>
          <a:srgbClr val="6C0000"/>
        </a:solidFill>
        <a:ln>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239664</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editAs="oneCell">
    <xdr:from>
      <xdr:col>39</xdr:col>
      <xdr:colOff>68035</xdr:colOff>
      <xdr:row>0</xdr:row>
      <xdr:rowOff>122466</xdr:rowOff>
    </xdr:from>
    <xdr:to>
      <xdr:col>40</xdr:col>
      <xdr:colOff>122464</xdr:colOff>
      <xdr:row>0</xdr:row>
      <xdr:rowOff>1026924</xdr:rowOff>
    </xdr:to>
    <xdr:pic>
      <xdr:nvPicPr>
        <xdr:cNvPr id="9" name="Imagen 8"/>
        <xdr:cNvPicPr>
          <a:picLocks noChangeAspect="1"/>
        </xdr:cNvPicPr>
      </xdr:nvPicPr>
      <xdr:blipFill>
        <a:blip xmlns:r="http://schemas.openxmlformats.org/officeDocument/2006/relationships" r:embed="rId2"/>
        <a:stretch>
          <a:fillRect/>
        </a:stretch>
      </xdr:blipFill>
      <xdr:spPr>
        <a:xfrm>
          <a:off x="37746214" y="122466"/>
          <a:ext cx="2136321" cy="9044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239664</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028" y="74086"/>
          <a:ext cx="2940111" cy="1027112"/>
        </a:xfrm>
        <a:prstGeom prst="rect">
          <a:avLst/>
        </a:prstGeom>
      </xdr:spPr>
    </xdr:pic>
    <xdr:clientData/>
  </xdr:twoCellAnchor>
  <xdr:twoCellAnchor editAs="oneCell">
    <xdr:from>
      <xdr:col>39</xdr:col>
      <xdr:colOff>68035</xdr:colOff>
      <xdr:row>0</xdr:row>
      <xdr:rowOff>122466</xdr:rowOff>
    </xdr:from>
    <xdr:to>
      <xdr:col>40</xdr:col>
      <xdr:colOff>122464</xdr:colOff>
      <xdr:row>0</xdr:row>
      <xdr:rowOff>1026924</xdr:rowOff>
    </xdr:to>
    <xdr:pic>
      <xdr:nvPicPr>
        <xdr:cNvPr id="3" name="Imagen 2"/>
        <xdr:cNvPicPr>
          <a:picLocks noChangeAspect="1"/>
        </xdr:cNvPicPr>
      </xdr:nvPicPr>
      <xdr:blipFill>
        <a:blip xmlns:r="http://schemas.openxmlformats.org/officeDocument/2006/relationships" r:embed="rId2"/>
        <a:stretch>
          <a:fillRect/>
        </a:stretch>
      </xdr:blipFill>
      <xdr:spPr>
        <a:xfrm>
          <a:off x="37701310" y="122466"/>
          <a:ext cx="2140404" cy="90445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239664</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028" y="74086"/>
          <a:ext cx="2940111" cy="1027112"/>
        </a:xfrm>
        <a:prstGeom prst="rect">
          <a:avLst/>
        </a:prstGeom>
      </xdr:spPr>
    </xdr:pic>
    <xdr:clientData/>
  </xdr:twoCellAnchor>
  <xdr:twoCellAnchor editAs="oneCell">
    <xdr:from>
      <xdr:col>39</xdr:col>
      <xdr:colOff>68035</xdr:colOff>
      <xdr:row>0</xdr:row>
      <xdr:rowOff>122466</xdr:rowOff>
    </xdr:from>
    <xdr:to>
      <xdr:col>40</xdr:col>
      <xdr:colOff>122464</xdr:colOff>
      <xdr:row>0</xdr:row>
      <xdr:rowOff>1026924</xdr:rowOff>
    </xdr:to>
    <xdr:pic>
      <xdr:nvPicPr>
        <xdr:cNvPr id="3" name="Imagen 2"/>
        <xdr:cNvPicPr>
          <a:picLocks noChangeAspect="1"/>
        </xdr:cNvPicPr>
      </xdr:nvPicPr>
      <xdr:blipFill>
        <a:blip xmlns:r="http://schemas.openxmlformats.org/officeDocument/2006/relationships" r:embed="rId2"/>
        <a:stretch>
          <a:fillRect/>
        </a:stretch>
      </xdr:blipFill>
      <xdr:spPr>
        <a:xfrm>
          <a:off x="37701310" y="122466"/>
          <a:ext cx="2140404" cy="9044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239664</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028" y="74086"/>
          <a:ext cx="2940111" cy="1027112"/>
        </a:xfrm>
        <a:prstGeom prst="rect">
          <a:avLst/>
        </a:prstGeom>
      </xdr:spPr>
    </xdr:pic>
    <xdr:clientData/>
  </xdr:twoCellAnchor>
  <xdr:twoCellAnchor editAs="oneCell">
    <xdr:from>
      <xdr:col>39</xdr:col>
      <xdr:colOff>68035</xdr:colOff>
      <xdr:row>0</xdr:row>
      <xdr:rowOff>122466</xdr:rowOff>
    </xdr:from>
    <xdr:to>
      <xdr:col>40</xdr:col>
      <xdr:colOff>122464</xdr:colOff>
      <xdr:row>0</xdr:row>
      <xdr:rowOff>1026924</xdr:rowOff>
    </xdr:to>
    <xdr:pic>
      <xdr:nvPicPr>
        <xdr:cNvPr id="3" name="Imagen 2"/>
        <xdr:cNvPicPr>
          <a:picLocks noChangeAspect="1"/>
        </xdr:cNvPicPr>
      </xdr:nvPicPr>
      <xdr:blipFill>
        <a:blip xmlns:r="http://schemas.openxmlformats.org/officeDocument/2006/relationships" r:embed="rId2"/>
        <a:stretch>
          <a:fillRect/>
        </a:stretch>
      </xdr:blipFill>
      <xdr:spPr>
        <a:xfrm>
          <a:off x="37701310" y="122466"/>
          <a:ext cx="2140404" cy="90445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64770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116840</xdr:colOff>
      <xdr:row>0</xdr:row>
      <xdr:rowOff>106681</xdr:rowOff>
    </xdr:from>
    <xdr:to>
      <xdr:col>6</xdr:col>
      <xdr:colOff>71120</xdr:colOff>
      <xdr:row>2</xdr:row>
      <xdr:rowOff>187960</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40" y="106681"/>
          <a:ext cx="1811655" cy="481329"/>
        </a:xfrm>
        <a:prstGeom prst="rect">
          <a:avLst/>
        </a:prstGeom>
        <a:pattFill>
          <a:fgClr>
            <a:srgbClr val="FFFFFF"/>
          </a:fgClr>
          <a:bgClr>
            <a:srgbClr val="FFFFFF"/>
          </a:bgClr>
        </a:pattFill>
        <a:ln/>
      </xdr:spPr>
    </xdr:pic>
    <xdr:clientData/>
  </xdr:twoCellAnchor>
  <xdr:twoCellAnchor>
    <xdr:from>
      <xdr:col>18</xdr:col>
      <xdr:colOff>143528</xdr:colOff>
      <xdr:row>0</xdr:row>
      <xdr:rowOff>96520</xdr:rowOff>
    </xdr:from>
    <xdr:to>
      <xdr:col>24</xdr:col>
      <xdr:colOff>218440</xdr:colOff>
      <xdr:row>3</xdr:row>
      <xdr:rowOff>17993</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8403" y="96520"/>
          <a:ext cx="1532237" cy="521548"/>
        </a:xfrm>
        <a:prstGeom prst="rect">
          <a:avLst/>
        </a:prstGeom>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20</xdr:col>
      <xdr:colOff>218817</xdr:colOff>
      <xdr:row>0</xdr:row>
      <xdr:rowOff>0</xdr:rowOff>
    </xdr:from>
    <xdr:to>
      <xdr:col>25</xdr:col>
      <xdr:colOff>51486</xdr:colOff>
      <xdr:row>3</xdr:row>
      <xdr:rowOff>57922</xdr:rowOff>
    </xdr:to>
    <xdr:pic>
      <xdr:nvPicPr>
        <xdr:cNvPr id="4" name="Imagen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3667" y="0"/>
          <a:ext cx="1070919" cy="543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83665</xdr:colOff>
      <xdr:row>53</xdr:row>
      <xdr:rowOff>115844</xdr:rowOff>
    </xdr:from>
    <xdr:ext cx="16030992" cy="8122032"/>
    <xdr:sp macro="" textlink="">
      <xdr:nvSpPr>
        <xdr:cNvPr id="3" name="CuadroTexto 2">
          <a:extLst>
            <a:ext uri="{FF2B5EF4-FFF2-40B4-BE49-F238E27FC236}">
              <a16:creationId xmlns:a16="http://schemas.microsoft.com/office/drawing/2014/main" id="{00000000-0008-0000-0800-000004000000}"/>
            </a:ext>
          </a:extLst>
        </xdr:cNvPr>
        <xdr:cNvSpPr txBox="1"/>
      </xdr:nvSpPr>
      <xdr:spPr>
        <a:xfrm>
          <a:off x="83665" y="1073621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xdr:from>
      <xdr:col>20</xdr:col>
      <xdr:colOff>218817</xdr:colOff>
      <xdr:row>0</xdr:row>
      <xdr:rowOff>0</xdr:rowOff>
    </xdr:from>
    <xdr:to>
      <xdr:col>25</xdr:col>
      <xdr:colOff>51486</xdr:colOff>
      <xdr:row>3</xdr:row>
      <xdr:rowOff>57922</xdr:rowOff>
    </xdr:to>
    <xdr:pic>
      <xdr:nvPicPr>
        <xdr:cNvPr id="4" name="Imagen 3">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3667" y="0"/>
          <a:ext cx="1070919" cy="543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6</xdr:col>
      <xdr:colOff>55625</xdr:colOff>
      <xdr:row>3</xdr:row>
      <xdr:rowOff>82063</xdr:rowOff>
    </xdr:to>
    <xdr:pic>
      <xdr:nvPicPr>
        <xdr:cNvPr id="2" name="Imagen 1">
          <a:extLst>
            <a:ext uri="{FF2B5EF4-FFF2-40B4-BE49-F238E27FC236}">
              <a16:creationId xmlns:a16="http://schemas.microsoft.com/office/drawing/2014/main" id="{2710B263-C78F-4530-A431-5DA7A861194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98700" cy="482112"/>
        </a:xfrm>
        <a:prstGeom prst="rect">
          <a:avLst/>
        </a:prstGeom>
        <a:noFill/>
      </xdr:spPr>
    </xdr:pic>
    <xdr:clientData/>
  </xdr:twoCellAnchor>
  <xdr:twoCellAnchor editAs="oneCell">
    <xdr:from>
      <xdr:col>20</xdr:col>
      <xdr:colOff>29309</xdr:colOff>
      <xdr:row>1</xdr:row>
      <xdr:rowOff>29308</xdr:rowOff>
    </xdr:from>
    <xdr:to>
      <xdr:col>25</xdr:col>
      <xdr:colOff>445478</xdr:colOff>
      <xdr:row>3</xdr:row>
      <xdr:rowOff>128954</xdr:rowOff>
    </xdr:to>
    <xdr:pic>
      <xdr:nvPicPr>
        <xdr:cNvPr id="3" name="0 Imagen">
          <a:extLst>
            <a:ext uri="{FF2B5EF4-FFF2-40B4-BE49-F238E27FC236}">
              <a16:creationId xmlns:a16="http://schemas.microsoft.com/office/drawing/2014/main" id="{E7716462-B4F9-416C-A6BF-F792FAB5532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87109" y="115033"/>
          <a:ext cx="1654419" cy="4996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111369</xdr:rowOff>
    </xdr:from>
    <xdr:to>
      <xdr:col>9</xdr:col>
      <xdr:colOff>123093</xdr:colOff>
      <xdr:row>3</xdr:row>
      <xdr:rowOff>5862</xdr:rowOff>
    </xdr:to>
    <xdr:pic>
      <xdr:nvPicPr>
        <xdr:cNvPr id="2" name="Imagen 1">
          <a:extLst>
            <a:ext uri="{FF2B5EF4-FFF2-40B4-BE49-F238E27FC236}">
              <a16:creationId xmlns:a16="http://schemas.microsoft.com/office/drawing/2014/main" id="{96B177C6-0E94-4E18-83F8-759130DA6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369"/>
          <a:ext cx="2142393" cy="485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116058</xdr:colOff>
      <xdr:row>1</xdr:row>
      <xdr:rowOff>35168</xdr:rowOff>
    </xdr:from>
    <xdr:to>
      <xdr:col>25</xdr:col>
      <xdr:colOff>287215</xdr:colOff>
      <xdr:row>3</xdr:row>
      <xdr:rowOff>58615</xdr:rowOff>
    </xdr:to>
    <xdr:pic>
      <xdr:nvPicPr>
        <xdr:cNvPr id="3" name="0 Imagen">
          <a:extLst>
            <a:ext uri="{FF2B5EF4-FFF2-40B4-BE49-F238E27FC236}">
              <a16:creationId xmlns:a16="http://schemas.microsoft.com/office/drawing/2014/main" id="{99F97848-142C-4F57-8D76-553B8355D1A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11858" y="225668"/>
          <a:ext cx="2057107" cy="42349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35169</xdr:colOff>
      <xdr:row>0</xdr:row>
      <xdr:rowOff>87923</xdr:rowOff>
    </xdr:from>
    <xdr:to>
      <xdr:col>8</xdr:col>
      <xdr:colOff>158261</xdr:colOff>
      <xdr:row>2</xdr:row>
      <xdr:rowOff>146538</xdr:rowOff>
    </xdr:to>
    <xdr:pic>
      <xdr:nvPicPr>
        <xdr:cNvPr id="2" name="Imagen 1">
          <a:extLst>
            <a:ext uri="{FF2B5EF4-FFF2-40B4-BE49-F238E27FC236}">
              <a16:creationId xmlns:a16="http://schemas.microsoft.com/office/drawing/2014/main" id="{CC0AAB91-A6CA-4404-8756-6940A250C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169" y="87923"/>
          <a:ext cx="1967132" cy="439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497059</xdr:colOff>
      <xdr:row>0</xdr:row>
      <xdr:rowOff>109025</xdr:rowOff>
    </xdr:from>
    <xdr:to>
      <xdr:col>25</xdr:col>
      <xdr:colOff>257909</xdr:colOff>
      <xdr:row>2</xdr:row>
      <xdr:rowOff>158262</xdr:rowOff>
    </xdr:to>
    <xdr:pic>
      <xdr:nvPicPr>
        <xdr:cNvPr id="3" name="0 Imagen">
          <a:extLst>
            <a:ext uri="{FF2B5EF4-FFF2-40B4-BE49-F238E27FC236}">
              <a16:creationId xmlns:a16="http://schemas.microsoft.com/office/drawing/2014/main" id="{B2A73B74-DAA6-4C1C-A908-DA2532CF52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03399" y="109025"/>
          <a:ext cx="1780150" cy="43023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35169</xdr:colOff>
      <xdr:row>0</xdr:row>
      <xdr:rowOff>87923</xdr:rowOff>
    </xdr:from>
    <xdr:to>
      <xdr:col>8</xdr:col>
      <xdr:colOff>158261</xdr:colOff>
      <xdr:row>2</xdr:row>
      <xdr:rowOff>161778</xdr:rowOff>
    </xdr:to>
    <xdr:pic>
      <xdr:nvPicPr>
        <xdr:cNvPr id="4" name="Imagen 3">
          <a:extLst>
            <a:ext uri="{FF2B5EF4-FFF2-40B4-BE49-F238E27FC236}">
              <a16:creationId xmlns:a16="http://schemas.microsoft.com/office/drawing/2014/main" id="{95CAB6B3-B8DF-4323-89D3-3EAB113AF7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169" y="87923"/>
          <a:ext cx="1967132" cy="439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116059</xdr:colOff>
      <xdr:row>0</xdr:row>
      <xdr:rowOff>120748</xdr:rowOff>
    </xdr:from>
    <xdr:to>
      <xdr:col>24</xdr:col>
      <xdr:colOff>211016</xdr:colOff>
      <xdr:row>3</xdr:row>
      <xdr:rowOff>2345</xdr:rowOff>
    </xdr:to>
    <xdr:pic>
      <xdr:nvPicPr>
        <xdr:cNvPr id="5" name="0 Imagen">
          <a:extLst>
            <a:ext uri="{FF2B5EF4-FFF2-40B4-BE49-F238E27FC236}">
              <a16:creationId xmlns:a16="http://schemas.microsoft.com/office/drawing/2014/main" id="{867A73D8-14E5-400C-9DA1-BB312C4B8B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22399" y="120748"/>
          <a:ext cx="1778977" cy="43023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216930</xdr:colOff>
      <xdr:row>5</xdr:row>
      <xdr:rowOff>50800</xdr:rowOff>
    </xdr:to>
    <xdr:pic>
      <xdr:nvPicPr>
        <xdr:cNvPr id="2" name="Imagen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50455" cy="65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185352</xdr:colOff>
      <xdr:row>1</xdr:row>
      <xdr:rowOff>82379</xdr:rowOff>
    </xdr:from>
    <xdr:to>
      <xdr:col>24</xdr:col>
      <xdr:colOff>217386</xdr:colOff>
      <xdr:row>3</xdr:row>
      <xdr:rowOff>130213</xdr:rowOff>
    </xdr:to>
    <xdr:pic>
      <xdr:nvPicPr>
        <xdr:cNvPr id="3" name="0 Imagen">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7377" y="168104"/>
          <a:ext cx="1508409" cy="44788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oneCellAnchor>
    <xdr:from>
      <xdr:col>0</xdr:col>
      <xdr:colOff>83665</xdr:colOff>
      <xdr:row>51</xdr:row>
      <xdr:rowOff>115844</xdr:rowOff>
    </xdr:from>
    <xdr:ext cx="184731" cy="233205"/>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83665" y="10364744"/>
          <a:ext cx="184731"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900"/>
        </a:p>
      </xdr:txBody>
    </xdr:sp>
    <xdr:clientData/>
  </xdr:oneCellAnchor>
  <xdr:twoCellAnchor>
    <xdr:from>
      <xdr:col>0</xdr:col>
      <xdr:colOff>0</xdr:colOff>
      <xdr:row>0</xdr:row>
      <xdr:rowOff>0</xdr:rowOff>
    </xdr:from>
    <xdr:to>
      <xdr:col>5</xdr:col>
      <xdr:colOff>41363</xdr:colOff>
      <xdr:row>3</xdr:row>
      <xdr:rowOff>139731</xdr:rowOff>
    </xdr:to>
    <xdr:grpSp>
      <xdr:nvGrpSpPr>
        <xdr:cNvPr id="3" name="Grupo 2">
          <a:extLst>
            <a:ext uri="{FF2B5EF4-FFF2-40B4-BE49-F238E27FC236}">
              <a16:creationId xmlns:a16="http://schemas.microsoft.com/office/drawing/2014/main" id="{00000000-0008-0000-0700-000003000000}"/>
            </a:ext>
          </a:extLst>
        </xdr:cNvPr>
        <xdr:cNvGrpSpPr>
          <a:grpSpLocks/>
        </xdr:cNvGrpSpPr>
      </xdr:nvGrpSpPr>
      <xdr:grpSpPr>
        <a:xfrm>
          <a:off x="0" y="0"/>
          <a:ext cx="1297633" cy="613407"/>
          <a:chOff x="0" y="0"/>
          <a:chExt cx="1916430" cy="884555"/>
        </a:xfrm>
      </xdr:grpSpPr>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rotWithShape="1">
          <a:blip xmlns:r="http://schemas.openxmlformats.org/officeDocument/2006/relationships" r:embed="rId1"/>
          <a:srcRect l="27544" r="29528"/>
          <a:stretch/>
        </xdr:blipFill>
        <xdr:spPr bwMode="auto">
          <a:xfrm>
            <a:off x="514350" y="142875"/>
            <a:ext cx="1402080" cy="741680"/>
          </a:xfrm>
          <a:prstGeom prst="rect">
            <a:avLst/>
          </a:prstGeom>
          <a:ln>
            <a:noFill/>
          </a:ln>
        </xdr:spPr>
      </xdr:pic>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rotWithShape="1">
          <a:blip xmlns:r="http://schemas.openxmlformats.org/officeDocument/2006/relationships" r:embed="rId2" cstate="print"/>
          <a:srcRect r="74441"/>
          <a:stretch/>
        </xdr:blipFill>
        <xdr:spPr bwMode="auto">
          <a:xfrm>
            <a:off x="0" y="0"/>
            <a:ext cx="810895" cy="866775"/>
          </a:xfrm>
          <a:prstGeom prst="rect">
            <a:avLst/>
          </a:prstGeom>
          <a:ln>
            <a:noFill/>
          </a:ln>
        </xdr:spPr>
      </xdr:pic>
    </xdr:grpSp>
    <xdr:clientData/>
  </xdr:twoCellAnchor>
  <xdr:twoCellAnchor editAs="oneCell">
    <xdr:from>
      <xdr:col>20</xdr:col>
      <xdr:colOff>85931</xdr:colOff>
      <xdr:row>0</xdr:row>
      <xdr:rowOff>47229</xdr:rowOff>
    </xdr:from>
    <xdr:to>
      <xdr:col>25</xdr:col>
      <xdr:colOff>159434</xdr:colOff>
      <xdr:row>3</xdr:row>
      <xdr:rowOff>90591</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24606" y="47229"/>
          <a:ext cx="1311753" cy="529137"/>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oneCellAnchor>
    <xdr:from>
      <xdr:col>0</xdr:col>
      <xdr:colOff>83665</xdr:colOff>
      <xdr:row>51</xdr:row>
      <xdr:rowOff>115844</xdr:rowOff>
    </xdr:from>
    <xdr:ext cx="184731" cy="233205"/>
    <xdr:sp macro="" textlink="">
      <xdr:nvSpPr>
        <xdr:cNvPr id="2" name="CuadroTexto 1">
          <a:extLst>
            <a:ext uri="{FF2B5EF4-FFF2-40B4-BE49-F238E27FC236}">
              <a16:creationId xmlns:a16="http://schemas.microsoft.com/office/drawing/2014/main" id="{00000000-0008-0000-0800-000002000000}"/>
            </a:ext>
          </a:extLst>
        </xdr:cNvPr>
        <xdr:cNvSpPr txBox="1"/>
      </xdr:nvSpPr>
      <xdr:spPr>
        <a:xfrm>
          <a:off x="83665" y="9983744"/>
          <a:ext cx="184731"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900"/>
        </a:p>
      </xdr:txBody>
    </xdr:sp>
    <xdr:clientData/>
  </xdr:oneCellAnchor>
  <xdr:twoCellAnchor>
    <xdr:from>
      <xdr:col>0</xdr:col>
      <xdr:colOff>0</xdr:colOff>
      <xdr:row>0</xdr:row>
      <xdr:rowOff>1</xdr:rowOff>
    </xdr:from>
    <xdr:to>
      <xdr:col>5</xdr:col>
      <xdr:colOff>38615</xdr:colOff>
      <xdr:row>3</xdr:row>
      <xdr:rowOff>135153</xdr:rowOff>
    </xdr:to>
    <xdr:grpSp>
      <xdr:nvGrpSpPr>
        <xdr:cNvPr id="3" name="Grupo 2">
          <a:extLst>
            <a:ext uri="{FF2B5EF4-FFF2-40B4-BE49-F238E27FC236}">
              <a16:creationId xmlns:a16="http://schemas.microsoft.com/office/drawing/2014/main" id="{00000000-0008-0000-0800-000003000000}"/>
            </a:ext>
          </a:extLst>
        </xdr:cNvPr>
        <xdr:cNvGrpSpPr>
          <a:grpSpLocks/>
        </xdr:cNvGrpSpPr>
      </xdr:nvGrpSpPr>
      <xdr:grpSpPr>
        <a:xfrm>
          <a:off x="0" y="1"/>
          <a:ext cx="1403007" cy="608828"/>
          <a:chOff x="0" y="0"/>
          <a:chExt cx="1916430" cy="884555"/>
        </a:xfrm>
      </xdr:grpSpPr>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rotWithShape="1">
          <a:blip xmlns:r="http://schemas.openxmlformats.org/officeDocument/2006/relationships" r:embed="rId1"/>
          <a:srcRect l="27544" r="29528"/>
          <a:stretch/>
        </xdr:blipFill>
        <xdr:spPr bwMode="auto">
          <a:xfrm>
            <a:off x="514350" y="142875"/>
            <a:ext cx="1402080" cy="741680"/>
          </a:xfrm>
          <a:prstGeom prst="rect">
            <a:avLst/>
          </a:prstGeom>
          <a:ln>
            <a:noFill/>
          </a:ln>
        </xdr:spPr>
      </xdr:pic>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rotWithShape="1">
          <a:blip xmlns:r="http://schemas.openxmlformats.org/officeDocument/2006/relationships" r:embed="rId2" cstate="print"/>
          <a:srcRect r="74441"/>
          <a:stretch/>
        </xdr:blipFill>
        <xdr:spPr bwMode="auto">
          <a:xfrm>
            <a:off x="0" y="0"/>
            <a:ext cx="810895" cy="866775"/>
          </a:xfrm>
          <a:prstGeom prst="rect">
            <a:avLst/>
          </a:prstGeom>
          <a:ln>
            <a:noFill/>
          </a:ln>
        </xdr:spPr>
      </xdr:pic>
    </xdr:grpSp>
    <xdr:clientData/>
  </xdr:twoCellAnchor>
  <xdr:twoCellAnchor editAs="oneCell">
    <xdr:from>
      <xdr:col>20</xdr:col>
      <xdr:colOff>77230</xdr:colOff>
      <xdr:row>0</xdr:row>
      <xdr:rowOff>47230</xdr:rowOff>
    </xdr:from>
    <xdr:to>
      <xdr:col>25</xdr:col>
      <xdr:colOff>146154</xdr:colOff>
      <xdr:row>3</xdr:row>
      <xdr:rowOff>86013</xdr:rowOff>
    </xdr:to>
    <xdr:pic>
      <xdr:nvPicPr>
        <xdr:cNvPr id="6" name="Imagen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96880" y="47230"/>
          <a:ext cx="1307174" cy="524558"/>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7782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188661</xdr:colOff>
      <xdr:row>4</xdr:row>
      <xdr:rowOff>45051</xdr:rowOff>
    </xdr:to>
    <xdr:pic>
      <xdr:nvPicPr>
        <xdr:cNvPr id="2" name="Imagen 3">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8861"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B00-000003000000}"/>
            </a:ext>
          </a:extLst>
        </xdr:cNvPr>
        <xdr:cNvSpPr txBox="1"/>
      </xdr:nvSpPr>
      <xdr:spPr>
        <a:xfrm>
          <a:off x="4401064" y="201569"/>
          <a:ext cx="1456037"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19</xdr:col>
      <xdr:colOff>40818</xdr:colOff>
      <xdr:row>1</xdr:row>
      <xdr:rowOff>149678</xdr:rowOff>
    </xdr:from>
    <xdr:to>
      <xdr:col>25</xdr:col>
      <xdr:colOff>190498</xdr:colOff>
      <xdr:row>4</xdr:row>
      <xdr:rowOff>982</xdr:rowOff>
    </xdr:to>
    <xdr:pic>
      <xdr:nvPicPr>
        <xdr:cNvPr id="4" name="0 Imagen">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03268" y="235403"/>
          <a:ext cx="1464130" cy="4513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188661</xdr:colOff>
      <xdr:row>4</xdr:row>
      <xdr:rowOff>45051</xdr:rowOff>
    </xdr:to>
    <xdr:pic>
      <xdr:nvPicPr>
        <xdr:cNvPr id="2" name="Imagen 3">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8861"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B00-000003000000}"/>
            </a:ext>
          </a:extLst>
        </xdr:cNvPr>
        <xdr:cNvSpPr txBox="1"/>
      </xdr:nvSpPr>
      <xdr:spPr>
        <a:xfrm>
          <a:off x="4401064" y="201569"/>
          <a:ext cx="1456037"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19</xdr:col>
      <xdr:colOff>40818</xdr:colOff>
      <xdr:row>1</xdr:row>
      <xdr:rowOff>149678</xdr:rowOff>
    </xdr:from>
    <xdr:to>
      <xdr:col>25</xdr:col>
      <xdr:colOff>190498</xdr:colOff>
      <xdr:row>4</xdr:row>
      <xdr:rowOff>982</xdr:rowOff>
    </xdr:to>
    <xdr:pic>
      <xdr:nvPicPr>
        <xdr:cNvPr id="4" name="0 Imagen">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03268" y="235403"/>
          <a:ext cx="1464130" cy="4513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guerrero.gob.mx/dependencia/sector-central/secretaria-de-salud/" TargetMode="External"/><Relationship Id="rId2" Type="http://schemas.openxmlformats.org/officeDocument/2006/relationships/hyperlink" Target="https://rhove.sinave.gob.mx/" TargetMode="External"/><Relationship Id="rId1" Type="http://schemas.openxmlformats.org/officeDocument/2006/relationships/hyperlink" Target="https://www.guerrero.gob.mx/dependencia/sector-central/secretaria-de-salud/" TargetMode="External"/><Relationship Id="rId6" Type="http://schemas.openxmlformats.org/officeDocument/2006/relationships/drawing" Target="../drawings/drawing3.xml"/><Relationship Id="rId5" Type="http://schemas.openxmlformats.org/officeDocument/2006/relationships/printerSettings" Target="../printerSettings/printerSettings5.bin"/><Relationship Id="rId4" Type="http://schemas.openxmlformats.org/officeDocument/2006/relationships/hyperlink" Target="https://www.guerrero.gob.mx/dependencia/sector-central/secretaria-de-salud/"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guerrero.gob.mx/dependencia/sector-central/secretaria-de-salud/" TargetMode="External"/><Relationship Id="rId2" Type="http://schemas.openxmlformats.org/officeDocument/2006/relationships/hyperlink" Target="https://rhove.sinave.gob.mx/" TargetMode="External"/><Relationship Id="rId1" Type="http://schemas.openxmlformats.org/officeDocument/2006/relationships/hyperlink" Target="https://www.guerrero.gob.mx/dependencia/sector-central/secretaria-de-salud/" TargetMode="External"/><Relationship Id="rId6" Type="http://schemas.openxmlformats.org/officeDocument/2006/relationships/drawing" Target="../drawings/drawing6.xml"/><Relationship Id="rId5" Type="http://schemas.openxmlformats.org/officeDocument/2006/relationships/printerSettings" Target="../printerSettings/printerSettings8.bin"/><Relationship Id="rId4" Type="http://schemas.openxmlformats.org/officeDocument/2006/relationships/hyperlink" Target="https://www.guerrero.gob.mx/dependencia/sector-central/secretaria-de-salud/"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0.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1.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3.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5.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6.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7.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8.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9.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0.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1.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2.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3.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4.bin"/><Relationship Id="rId1" Type="http://schemas.openxmlformats.org/officeDocument/2006/relationships/hyperlink" Target="mailto:obrasymantenimiento.salud@guerrero.gob.mx" TargetMode="External"/><Relationship Id="rId4" Type="http://schemas.openxmlformats.org/officeDocument/2006/relationships/image" Target="../media/image1.png"/></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5.bin"/><Relationship Id="rId1" Type="http://schemas.openxmlformats.org/officeDocument/2006/relationships/hyperlink" Target="mailto:humberto.soto@guerrero.gob.mx"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6.bin"/><Relationship Id="rId1" Type="http://schemas.openxmlformats.org/officeDocument/2006/relationships/hyperlink" Target="mailto:humberto.soto@guerrero.gob.m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mailto:semefoguerrero2022@outlook.com" TargetMode="External"/><Relationship Id="rId1" Type="http://schemas.openxmlformats.org/officeDocument/2006/relationships/hyperlink" Target="https://www.guerrero.gob.mx/dependencia/sector-central/secretaria-de-salud/" TargetMode="External"/><Relationship Id="rId4"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https://www.guerrero.gob.mx/dependencia/sector-central/secretaria-de-salud/" TargetMode="External"/><Relationship Id="rId1" Type="http://schemas.openxmlformats.org/officeDocument/2006/relationships/hyperlink" Target="mailto:semefoguerrero2022@outlook.com" TargetMode="External"/><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s://www.guerrero.gob.mx/dependencia/sector-central/secretaria-de-salud/" TargetMode="External"/><Relationship Id="rId1" Type="http://schemas.openxmlformats.org/officeDocument/2006/relationships/hyperlink" Target="mailto:semefoguerrero2022@outlook.com" TargetMode="External"/><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mailto:semefoguerrero2022@outlook.com" TargetMode="External"/><Relationship Id="rId1" Type="http://schemas.openxmlformats.org/officeDocument/2006/relationships/hyperlink" Target="https://www.guerrero.gob.mx/dependencia/sector-central/secretaria-de-salud/" TargetMode="External"/><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s://www.guerrero.gob.mx/dependencia/sector-central/secretaria-de-salud/" TargetMode="External"/><Relationship Id="rId1" Type="http://schemas.openxmlformats.org/officeDocument/2006/relationships/hyperlink" Target="mailto:cesiaguerrero2022@gmail.com" TargetMode="External"/><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32.bin"/><Relationship Id="rId1" Type="http://schemas.openxmlformats.org/officeDocument/2006/relationships/hyperlink" Target="mailto:cesiaguerrero2022@gmail.com" TargetMode="External"/></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33.bin"/><Relationship Id="rId1" Type="http://schemas.openxmlformats.org/officeDocument/2006/relationships/hyperlink" Target="mailto:cesiaguerrero2022@gmail.com" TargetMode="External"/></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34.bin"/><Relationship Id="rId1" Type="http://schemas.openxmlformats.org/officeDocument/2006/relationships/hyperlink" Target="mailto:cesamaGro2022@gmail.com" TargetMode="Externa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35.bin"/><Relationship Id="rId1" Type="http://schemas.openxmlformats.org/officeDocument/2006/relationships/hyperlink" Target="mailto:cesamaGro2022@gmail.com" TargetMode="External"/></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36.bin"/><Relationship Id="rId1" Type="http://schemas.openxmlformats.org/officeDocument/2006/relationships/hyperlink" Target="mailto:cesamaGro2022@gmail.com" TargetMode="Externa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74" zoomScaleNormal="74" workbookViewId="0">
      <selection activeCell="B3" sqref="B3:J3"/>
    </sheetView>
  </sheetViews>
  <sheetFormatPr baseColWidth="10" defaultColWidth="11.42578125" defaultRowHeight="21"/>
  <cols>
    <col min="1" max="1" width="13.85546875" style="416" customWidth="1"/>
    <col min="2" max="2" width="51.28515625" style="416" customWidth="1"/>
    <col min="3" max="3" width="3.28515625" style="416" customWidth="1"/>
    <col min="4" max="4" width="43.5703125" style="416" customWidth="1"/>
    <col min="5" max="5" width="3.28515625" style="416" customWidth="1"/>
    <col min="6" max="6" width="43.85546875" style="416" customWidth="1"/>
    <col min="7" max="7" width="2" style="416" customWidth="1"/>
    <col min="8" max="8" width="46" style="416" customWidth="1"/>
    <col min="9" max="9" width="2" style="416" customWidth="1"/>
    <col min="10" max="10" width="49" style="416" customWidth="1"/>
    <col min="11" max="11" width="1.7109375" style="416" customWidth="1"/>
    <col min="12" max="16384" width="11.42578125" style="416"/>
  </cols>
  <sheetData>
    <row r="1" spans="1:10">
      <c r="A1" s="414"/>
      <c r="B1" s="414" t="s">
        <v>29</v>
      </c>
      <c r="C1" s="415"/>
      <c r="D1" s="414" t="s">
        <v>411</v>
      </c>
      <c r="E1" s="415"/>
      <c r="F1" s="415"/>
      <c r="G1" s="415"/>
      <c r="H1" s="415"/>
      <c r="I1" s="415"/>
      <c r="J1" s="415"/>
    </row>
    <row r="2" spans="1:10">
      <c r="A2" s="414"/>
      <c r="B2" s="414"/>
      <c r="C2" s="415"/>
      <c r="D2" s="414"/>
      <c r="E2" s="415"/>
      <c r="F2" s="415"/>
      <c r="G2" s="415"/>
      <c r="H2" s="415"/>
      <c r="I2" s="415"/>
      <c r="J2" s="415"/>
    </row>
    <row r="3" spans="1:10" ht="114" customHeight="1">
      <c r="A3" s="415"/>
      <c r="B3" s="460" t="s">
        <v>355</v>
      </c>
      <c r="C3" s="460"/>
      <c r="D3" s="460"/>
      <c r="E3" s="460"/>
      <c r="F3" s="460"/>
      <c r="G3" s="460"/>
      <c r="H3" s="460"/>
      <c r="I3" s="460"/>
      <c r="J3" s="460"/>
    </row>
    <row r="4" spans="1:10" ht="20.25" customHeight="1" thickBot="1">
      <c r="A4" s="415"/>
      <c r="B4" s="417"/>
      <c r="C4" s="417"/>
      <c r="D4" s="417"/>
      <c r="E4" s="417"/>
      <c r="F4" s="417"/>
      <c r="G4" s="417"/>
      <c r="H4" s="417"/>
      <c r="I4" s="417"/>
      <c r="J4" s="417"/>
    </row>
    <row r="5" spans="1:10" s="422" customFormat="1" ht="81" customHeight="1" thickBot="1">
      <c r="A5" s="418"/>
      <c r="B5" s="419" t="s">
        <v>356</v>
      </c>
      <c r="C5" s="420"/>
      <c r="D5" s="419" t="s">
        <v>357</v>
      </c>
      <c r="E5" s="420"/>
      <c r="F5" s="421" t="s">
        <v>358</v>
      </c>
      <c r="G5" s="420"/>
      <c r="H5" s="419" t="s">
        <v>359</v>
      </c>
      <c r="I5" s="420"/>
      <c r="J5" s="421" t="s">
        <v>360</v>
      </c>
    </row>
    <row r="6" spans="1:10" ht="15" customHeight="1" thickBot="1">
      <c r="A6" s="415"/>
      <c r="B6" s="415"/>
      <c r="C6" s="415"/>
      <c r="D6" s="415"/>
      <c r="E6" s="415"/>
      <c r="F6" s="415"/>
      <c r="G6" s="415"/>
      <c r="H6" s="415"/>
      <c r="I6" s="415"/>
      <c r="J6" s="415"/>
    </row>
    <row r="7" spans="1:10" ht="92.25" customHeight="1" thickBot="1">
      <c r="A7" s="415"/>
      <c r="B7" s="419" t="s">
        <v>361</v>
      </c>
      <c r="C7" s="415"/>
      <c r="D7" s="419" t="s">
        <v>362</v>
      </c>
      <c r="E7" s="415"/>
      <c r="F7" s="419" t="s">
        <v>363</v>
      </c>
      <c r="G7" s="415"/>
      <c r="H7" s="419" t="s">
        <v>364</v>
      </c>
      <c r="I7" s="415"/>
      <c r="J7" s="419" t="s">
        <v>365</v>
      </c>
    </row>
    <row r="8" spans="1:10" ht="70.5" customHeight="1">
      <c r="A8" s="415"/>
      <c r="B8" s="415"/>
      <c r="C8" s="415"/>
      <c r="D8" s="415"/>
      <c r="E8" s="415"/>
      <c r="F8" s="415"/>
      <c r="G8" s="415"/>
      <c r="H8" s="415"/>
      <c r="I8" s="415"/>
      <c r="J8" s="415"/>
    </row>
    <row r="9" spans="1:10" ht="117.75" customHeight="1">
      <c r="A9" s="415"/>
      <c r="B9" s="460" t="s">
        <v>366</v>
      </c>
      <c r="C9" s="460"/>
      <c r="D9" s="460"/>
      <c r="E9" s="460"/>
      <c r="F9" s="460"/>
      <c r="G9" s="460"/>
      <c r="H9" s="460"/>
      <c r="I9" s="460"/>
      <c r="J9" s="460"/>
    </row>
    <row r="10" spans="1:10" ht="66" customHeight="1" thickBot="1">
      <c r="A10" s="415"/>
      <c r="B10" s="415"/>
      <c r="C10" s="415"/>
      <c r="D10" s="415"/>
      <c r="E10" s="415"/>
      <c r="F10" s="415"/>
      <c r="G10" s="415"/>
      <c r="H10" s="415"/>
      <c r="I10" s="415"/>
      <c r="J10" s="415"/>
    </row>
    <row r="11" spans="1:10" ht="105" customHeight="1" thickBot="1">
      <c r="A11" s="415"/>
      <c r="B11" s="421" t="s">
        <v>367</v>
      </c>
      <c r="C11" s="420"/>
      <c r="D11" s="421" t="s">
        <v>368</v>
      </c>
      <c r="E11" s="420"/>
      <c r="F11" s="421" t="s">
        <v>369</v>
      </c>
      <c r="G11" s="420"/>
      <c r="H11" s="421" t="s">
        <v>370</v>
      </c>
      <c r="I11" s="420"/>
      <c r="J11" s="421" t="s">
        <v>371</v>
      </c>
    </row>
    <row r="12" spans="1:10" ht="21.75" thickBot="1">
      <c r="A12" s="415"/>
      <c r="B12" s="420"/>
      <c r="C12" s="420"/>
      <c r="D12" s="420"/>
      <c r="E12" s="420"/>
      <c r="F12" s="420"/>
      <c r="G12" s="420"/>
      <c r="H12" s="420"/>
      <c r="I12" s="420"/>
      <c r="J12" s="420"/>
    </row>
    <row r="13" spans="1:10" ht="91.5" customHeight="1" thickBot="1">
      <c r="A13" s="415"/>
      <c r="B13" s="421" t="s">
        <v>372</v>
      </c>
      <c r="C13" s="423"/>
      <c r="D13" s="421" t="s">
        <v>373</v>
      </c>
      <c r="E13" s="423"/>
      <c r="F13" s="421" t="s">
        <v>374</v>
      </c>
      <c r="G13" s="423"/>
      <c r="H13" s="421" t="s">
        <v>375</v>
      </c>
      <c r="I13" s="423"/>
      <c r="J13" s="424" t="s">
        <v>376</v>
      </c>
    </row>
    <row r="17" spans="8:8">
      <c r="H17" s="425"/>
    </row>
  </sheetData>
  <mergeCells count="2">
    <mergeCell ref="B3:J3"/>
    <mergeCell ref="B9:J9"/>
  </mergeCells>
  <pageMargins left="0.31496062992125984" right="0.31496062992125984" top="0.74803149606299213" bottom="0.74803149606299213" header="0.31496062992125984" footer="0.31496062992125984"/>
  <pageSetup scale="50" orientation="landscape" r:id="rId1"/>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65" zoomScaleNormal="65" workbookViewId="0">
      <selection activeCell="N8" sqref="N8"/>
    </sheetView>
  </sheetViews>
  <sheetFormatPr baseColWidth="10" defaultColWidth="11.42578125" defaultRowHeight="21"/>
  <cols>
    <col min="1" max="1" width="14.28515625" style="416" customWidth="1"/>
    <col min="2" max="2" width="49.85546875" style="416" customWidth="1"/>
    <col min="3" max="3" width="2" style="416" customWidth="1"/>
    <col min="4" max="4" width="43.5703125" style="416" customWidth="1"/>
    <col min="5" max="5" width="3.28515625" style="416" customWidth="1"/>
    <col min="6" max="6" width="47.5703125" style="416" customWidth="1"/>
    <col min="7" max="7" width="2" style="416" customWidth="1"/>
    <col min="8" max="8" width="44.7109375" style="416" customWidth="1"/>
    <col min="9" max="9" width="2" style="416" customWidth="1"/>
    <col min="10" max="10" width="47.28515625" style="416" customWidth="1"/>
    <col min="11" max="11" width="1.7109375" style="416" customWidth="1"/>
    <col min="12" max="16384" width="11.42578125" style="416"/>
  </cols>
  <sheetData>
    <row r="1" spans="1:10">
      <c r="A1" s="414"/>
      <c r="B1" s="414" t="s">
        <v>30</v>
      </c>
      <c r="C1" s="415"/>
      <c r="D1" s="414" t="s">
        <v>410</v>
      </c>
      <c r="E1" s="415"/>
      <c r="F1" s="415"/>
      <c r="G1" s="415"/>
      <c r="H1" s="415"/>
      <c r="I1" s="415"/>
      <c r="J1" s="415"/>
    </row>
    <row r="2" spans="1:10">
      <c r="A2" s="414"/>
      <c r="B2" s="414"/>
      <c r="C2" s="415"/>
      <c r="D2" s="414"/>
      <c r="E2" s="415"/>
      <c r="F2" s="415"/>
      <c r="G2" s="415"/>
      <c r="H2" s="415"/>
      <c r="I2" s="415"/>
      <c r="J2" s="415"/>
    </row>
    <row r="3" spans="1:10" ht="69.75" customHeight="1">
      <c r="A3" s="415"/>
      <c r="B3" s="461" t="s">
        <v>377</v>
      </c>
      <c r="C3" s="462"/>
      <c r="D3" s="462"/>
      <c r="E3" s="462"/>
      <c r="F3" s="462"/>
      <c r="G3" s="462"/>
      <c r="H3" s="462"/>
      <c r="I3" s="462"/>
      <c r="J3" s="463"/>
    </row>
    <row r="4" spans="1:10" ht="20.25" customHeight="1" thickBot="1">
      <c r="A4" s="415"/>
      <c r="B4" s="417"/>
      <c r="C4" s="417"/>
      <c r="D4" s="417"/>
      <c r="E4" s="417"/>
      <c r="F4" s="417"/>
      <c r="G4" s="417"/>
      <c r="H4" s="417"/>
      <c r="I4" s="417"/>
      <c r="J4" s="417"/>
    </row>
    <row r="5" spans="1:10" s="422" customFormat="1" ht="95.25" customHeight="1" thickBot="1">
      <c r="A5" s="418"/>
      <c r="B5" s="419" t="s">
        <v>378</v>
      </c>
      <c r="C5" s="420"/>
      <c r="D5" s="419" t="s">
        <v>379</v>
      </c>
      <c r="E5" s="420"/>
      <c r="F5" s="421" t="s">
        <v>380</v>
      </c>
      <c r="G5" s="420"/>
      <c r="H5" s="419" t="s">
        <v>381</v>
      </c>
      <c r="I5" s="420"/>
      <c r="J5" s="421" t="s">
        <v>382</v>
      </c>
    </row>
    <row r="6" spans="1:10" ht="15" customHeight="1" thickBot="1">
      <c r="A6" s="415"/>
      <c r="B6" s="415"/>
      <c r="C6" s="415"/>
      <c r="D6" s="415"/>
      <c r="E6" s="415"/>
      <c r="F6" s="415"/>
      <c r="G6" s="415"/>
      <c r="H6" s="415"/>
      <c r="I6" s="415"/>
      <c r="J6" s="415"/>
    </row>
    <row r="7" spans="1:10" ht="101.25" customHeight="1" thickBot="1">
      <c r="A7" s="415"/>
      <c r="B7" s="419" t="s">
        <v>383</v>
      </c>
      <c r="C7" s="415"/>
      <c r="D7" s="419" t="s">
        <v>384</v>
      </c>
      <c r="E7" s="415"/>
      <c r="F7" s="419" t="s">
        <v>385</v>
      </c>
      <c r="G7" s="415"/>
      <c r="H7" s="419" t="s">
        <v>386</v>
      </c>
      <c r="I7" s="415"/>
      <c r="J7" s="419" t="s">
        <v>387</v>
      </c>
    </row>
    <row r="8" spans="1:10" ht="70.5" customHeight="1">
      <c r="A8" s="415"/>
      <c r="B8" s="415"/>
      <c r="C8" s="415"/>
      <c r="D8" s="415"/>
      <c r="E8" s="415"/>
      <c r="F8" s="415"/>
      <c r="G8" s="415"/>
      <c r="H8" s="415"/>
      <c r="I8" s="415"/>
      <c r="J8" s="415"/>
    </row>
    <row r="9" spans="1:10" ht="111.75" customHeight="1">
      <c r="A9" s="415"/>
      <c r="B9" s="464" t="s">
        <v>388</v>
      </c>
      <c r="C9" s="464"/>
      <c r="D9" s="464"/>
      <c r="E9" s="464"/>
      <c r="F9" s="464"/>
      <c r="G9" s="464"/>
      <c r="H9" s="464"/>
      <c r="I9" s="464"/>
      <c r="J9" s="464"/>
    </row>
    <row r="10" spans="1:10" ht="66" customHeight="1" thickBot="1">
      <c r="A10" s="415"/>
      <c r="B10" s="415"/>
      <c r="C10" s="415"/>
      <c r="D10" s="415"/>
      <c r="E10" s="415"/>
      <c r="F10" s="415"/>
      <c r="G10" s="415"/>
      <c r="H10" s="415"/>
      <c r="I10" s="415"/>
      <c r="J10" s="415"/>
    </row>
    <row r="11" spans="1:10" ht="106.5" customHeight="1" thickBot="1">
      <c r="A11" s="415"/>
      <c r="B11" s="421" t="s">
        <v>389</v>
      </c>
      <c r="C11" s="420"/>
      <c r="D11" s="421" t="s">
        <v>390</v>
      </c>
      <c r="E11" s="420"/>
      <c r="F11" s="421" t="s">
        <v>391</v>
      </c>
      <c r="G11" s="420"/>
      <c r="H11" s="421" t="s">
        <v>392</v>
      </c>
      <c r="I11" s="420"/>
      <c r="J11" s="421" t="s">
        <v>393</v>
      </c>
    </row>
    <row r="12" spans="1:10" ht="21.75" thickBot="1">
      <c r="A12" s="415"/>
      <c r="B12" s="420"/>
      <c r="C12" s="420"/>
      <c r="D12" s="420"/>
      <c r="E12" s="420"/>
      <c r="F12" s="420"/>
      <c r="G12" s="420"/>
      <c r="H12" s="420"/>
      <c r="I12" s="420"/>
      <c r="J12" s="420"/>
    </row>
    <row r="13" spans="1:10" ht="111.75" customHeight="1" thickBot="1">
      <c r="A13" s="415"/>
      <c r="B13" s="421" t="s">
        <v>394</v>
      </c>
      <c r="C13" s="423"/>
      <c r="D13" s="421" t="s">
        <v>395</v>
      </c>
      <c r="E13" s="423"/>
      <c r="F13" s="421" t="s">
        <v>396</v>
      </c>
      <c r="G13" s="423"/>
      <c r="H13" s="421" t="s">
        <v>397</v>
      </c>
      <c r="I13" s="423"/>
      <c r="J13" s="424" t="s">
        <v>398</v>
      </c>
    </row>
    <row r="17" spans="8:8">
      <c r="H17" s="425"/>
    </row>
  </sheetData>
  <mergeCells count="2">
    <mergeCell ref="B3:J3"/>
    <mergeCell ref="B9:J9"/>
  </mergeCells>
  <pageMargins left="0.31496062992125984" right="0.70866141732283472" top="0.74803149606299213" bottom="0.74803149606299213" header="0.31496062992125984" footer="0.31496062992125984"/>
  <pageSetup scale="50" orientation="landscape" r:id="rId1"/>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E40"/>
  <sheetViews>
    <sheetView topLeftCell="A28" zoomScale="110" zoomScaleNormal="110" workbookViewId="0">
      <selection activeCell="C43" sqref="C43"/>
    </sheetView>
  </sheetViews>
  <sheetFormatPr baseColWidth="10" defaultColWidth="11.42578125" defaultRowHeight="18"/>
  <cols>
    <col min="1" max="1" width="15.140625" style="454" customWidth="1"/>
    <col min="2" max="2" width="9.140625" style="455" customWidth="1"/>
    <col min="3" max="3" width="51" style="456" customWidth="1"/>
    <col min="4" max="4" width="21.85546875" style="455" customWidth="1"/>
    <col min="5" max="5" width="55.28515625" style="454" customWidth="1"/>
    <col min="6" max="9" width="11.42578125" style="454"/>
    <col min="10" max="10" width="28.140625" style="454" customWidth="1"/>
    <col min="11" max="16384" width="11.42578125" style="454"/>
  </cols>
  <sheetData>
    <row r="1" spans="1:5" s="426" customFormat="1" ht="19.5" thickBot="1">
      <c r="A1" s="14"/>
      <c r="B1" s="14" t="s">
        <v>31</v>
      </c>
      <c r="C1" s="14"/>
      <c r="D1" s="14"/>
      <c r="E1" s="14" t="s">
        <v>411</v>
      </c>
    </row>
    <row r="2" spans="1:5" s="428" customFormat="1" ht="18.75" thickBot="1">
      <c r="A2" s="427" t="s">
        <v>32</v>
      </c>
      <c r="B2" s="481" t="s">
        <v>33</v>
      </c>
      <c r="C2" s="482"/>
      <c r="D2" s="482"/>
      <c r="E2" s="483"/>
    </row>
    <row r="3" spans="1:5" s="428" customFormat="1" ht="18.75" thickBot="1">
      <c r="A3" s="429"/>
      <c r="B3" s="430"/>
      <c r="C3" s="431"/>
      <c r="D3" s="430"/>
      <c r="E3" s="432"/>
    </row>
    <row r="4" spans="1:5" s="428" customFormat="1" ht="18.75">
      <c r="A4" s="484" t="s">
        <v>34</v>
      </c>
      <c r="B4" s="487" t="s">
        <v>35</v>
      </c>
      <c r="C4" s="488"/>
      <c r="D4" s="433" t="s">
        <v>36</v>
      </c>
      <c r="E4" s="434" t="s">
        <v>37</v>
      </c>
    </row>
    <row r="5" spans="1:5" s="428" customFormat="1" ht="39.75" customHeight="1">
      <c r="A5" s="485"/>
      <c r="B5" s="489"/>
      <c r="C5" s="491" t="s">
        <v>399</v>
      </c>
      <c r="D5" s="493" t="s">
        <v>36</v>
      </c>
      <c r="E5" s="495" t="s">
        <v>400</v>
      </c>
    </row>
    <row r="6" spans="1:5" s="428" customFormat="1" ht="39.75" customHeight="1" thickBot="1">
      <c r="A6" s="486"/>
      <c r="B6" s="490"/>
      <c r="C6" s="492"/>
      <c r="D6" s="494"/>
      <c r="E6" s="496"/>
    </row>
    <row r="7" spans="1:5" s="428" customFormat="1" ht="11.25" customHeight="1" thickBot="1">
      <c r="A7" s="435"/>
      <c r="B7" s="436"/>
      <c r="C7" s="437"/>
      <c r="D7" s="436"/>
      <c r="E7" s="438"/>
    </row>
    <row r="8" spans="1:5" s="428" customFormat="1" ht="18.75">
      <c r="A8" s="484" t="s">
        <v>401</v>
      </c>
      <c r="B8" s="501" t="s">
        <v>38</v>
      </c>
      <c r="C8" s="502"/>
      <c r="D8" s="439" t="s">
        <v>402</v>
      </c>
      <c r="E8" s="440" t="s">
        <v>39</v>
      </c>
    </row>
    <row r="9" spans="1:5" s="428" customFormat="1">
      <c r="A9" s="485"/>
      <c r="B9" s="489"/>
      <c r="C9" s="491" t="s">
        <v>403</v>
      </c>
      <c r="D9" s="493" t="s">
        <v>404</v>
      </c>
      <c r="E9" s="495" t="s">
        <v>405</v>
      </c>
    </row>
    <row r="10" spans="1:5" s="428" customFormat="1" ht="51" customHeight="1" thickBot="1">
      <c r="A10" s="486"/>
      <c r="B10" s="490"/>
      <c r="C10" s="492"/>
      <c r="D10" s="494"/>
      <c r="E10" s="496"/>
    </row>
    <row r="11" spans="1:5" s="428" customFormat="1" ht="9.75" customHeight="1" thickBot="1">
      <c r="A11" s="435"/>
      <c r="B11" s="436"/>
      <c r="C11" s="437"/>
      <c r="D11" s="436"/>
      <c r="E11" s="441"/>
    </row>
    <row r="12" spans="1:5" s="445" customFormat="1" ht="34.5" customHeight="1" thickBot="1">
      <c r="A12" s="442"/>
      <c r="B12" s="503" t="s">
        <v>41</v>
      </c>
      <c r="C12" s="503"/>
      <c r="D12" s="443" t="s">
        <v>42</v>
      </c>
      <c r="E12" s="444"/>
    </row>
    <row r="13" spans="1:5" s="428" customFormat="1" ht="19.5" thickBot="1">
      <c r="A13" s="504" t="s">
        <v>40</v>
      </c>
      <c r="B13" s="446" t="s">
        <v>43</v>
      </c>
      <c r="C13" s="447" t="s">
        <v>191</v>
      </c>
      <c r="D13" s="467" t="s">
        <v>417</v>
      </c>
      <c r="E13" s="468"/>
    </row>
    <row r="14" spans="1:5" s="428" customFormat="1" ht="38.25" thickBot="1">
      <c r="A14" s="504"/>
      <c r="B14" s="446" t="s">
        <v>44</v>
      </c>
      <c r="C14" s="448" t="s">
        <v>194</v>
      </c>
      <c r="D14" s="467" t="s">
        <v>417</v>
      </c>
      <c r="E14" s="468"/>
    </row>
    <row r="15" spans="1:5" s="428" customFormat="1" ht="38.25" thickBot="1">
      <c r="A15" s="504"/>
      <c r="B15" s="446" t="s">
        <v>196</v>
      </c>
      <c r="C15" s="449" t="s">
        <v>406</v>
      </c>
      <c r="D15" s="465" t="s">
        <v>407</v>
      </c>
      <c r="E15" s="466"/>
    </row>
    <row r="16" spans="1:5" s="428" customFormat="1" ht="38.25" thickBot="1">
      <c r="A16" s="504"/>
      <c r="B16" s="446" t="s">
        <v>202</v>
      </c>
      <c r="C16" s="449" t="s">
        <v>203</v>
      </c>
      <c r="D16" s="465" t="s">
        <v>408</v>
      </c>
      <c r="E16" s="466"/>
    </row>
    <row r="17" spans="1:5" s="428" customFormat="1" ht="57" thickBot="1">
      <c r="A17" s="504"/>
      <c r="B17" s="446" t="s">
        <v>207</v>
      </c>
      <c r="C17" s="450" t="s">
        <v>208</v>
      </c>
      <c r="D17" s="465" t="s">
        <v>408</v>
      </c>
      <c r="E17" s="466"/>
    </row>
    <row r="18" spans="1:5" s="428" customFormat="1" ht="38.25" thickBot="1">
      <c r="A18" s="505"/>
      <c r="B18" s="446" t="s">
        <v>210</v>
      </c>
      <c r="C18" s="451" t="s">
        <v>211</v>
      </c>
      <c r="D18" s="465" t="s">
        <v>408</v>
      </c>
      <c r="E18" s="466"/>
    </row>
    <row r="19" spans="1:5" s="428" customFormat="1" ht="19.5" thickBot="1">
      <c r="A19" s="500" t="s">
        <v>45</v>
      </c>
      <c r="B19" s="452" t="s">
        <v>243</v>
      </c>
      <c r="C19" s="497" t="s">
        <v>418</v>
      </c>
      <c r="D19" s="498"/>
      <c r="E19" s="499"/>
    </row>
    <row r="20" spans="1:5" s="428" customFormat="1" ht="19.5" thickBot="1">
      <c r="A20" s="500"/>
      <c r="B20" s="452" t="s">
        <v>244</v>
      </c>
      <c r="C20" s="469" t="s">
        <v>419</v>
      </c>
      <c r="D20" s="470"/>
      <c r="E20" s="471"/>
    </row>
    <row r="21" spans="1:5" s="428" customFormat="1" ht="19.5" thickBot="1">
      <c r="A21" s="500"/>
      <c r="B21" s="452" t="s">
        <v>245</v>
      </c>
      <c r="C21" s="509" t="s">
        <v>420</v>
      </c>
      <c r="D21" s="510"/>
      <c r="E21" s="511"/>
    </row>
    <row r="22" spans="1:5" s="428" customFormat="1" ht="19.5" thickBot="1">
      <c r="A22" s="500"/>
      <c r="B22" s="452" t="s">
        <v>246</v>
      </c>
      <c r="C22" s="509" t="s">
        <v>421</v>
      </c>
      <c r="D22" s="510"/>
      <c r="E22" s="511"/>
    </row>
    <row r="23" spans="1:5" s="428" customFormat="1" ht="19.5" thickBot="1">
      <c r="A23" s="500"/>
      <c r="B23" s="452" t="s">
        <v>247</v>
      </c>
      <c r="C23" s="469" t="s">
        <v>422</v>
      </c>
      <c r="D23" s="470"/>
      <c r="E23" s="471"/>
    </row>
    <row r="24" spans="1:5" s="428" customFormat="1" ht="19.5" thickBot="1">
      <c r="A24" s="500"/>
      <c r="B24" s="452" t="s">
        <v>248</v>
      </c>
      <c r="C24" s="509" t="s">
        <v>423</v>
      </c>
      <c r="D24" s="510"/>
      <c r="E24" s="511"/>
    </row>
    <row r="25" spans="1:5" s="428" customFormat="1" ht="19.5" thickBot="1">
      <c r="A25" s="500"/>
      <c r="B25" s="452" t="s">
        <v>249</v>
      </c>
      <c r="C25" s="469" t="s">
        <v>425</v>
      </c>
      <c r="D25" s="470"/>
      <c r="E25" s="471"/>
    </row>
    <row r="26" spans="1:5" s="428" customFormat="1" ht="19.5" thickBot="1">
      <c r="A26" s="500"/>
      <c r="B26" s="452" t="s">
        <v>250</v>
      </c>
      <c r="C26" s="509" t="s">
        <v>426</v>
      </c>
      <c r="D26" s="510"/>
      <c r="E26" s="511"/>
    </row>
    <row r="27" spans="1:5" s="428" customFormat="1" ht="19.5" thickBot="1">
      <c r="A27" s="500"/>
      <c r="B27" s="452" t="s">
        <v>251</v>
      </c>
      <c r="C27" s="469" t="s">
        <v>427</v>
      </c>
      <c r="D27" s="470"/>
      <c r="E27" s="471"/>
    </row>
    <row r="28" spans="1:5" s="428" customFormat="1" ht="40.5" customHeight="1" thickBot="1">
      <c r="A28" s="500"/>
      <c r="B28" s="452" t="s">
        <v>255</v>
      </c>
      <c r="C28" s="509" t="s">
        <v>429</v>
      </c>
      <c r="D28" s="510"/>
      <c r="E28" s="511"/>
    </row>
    <row r="29" spans="1:5" s="428" customFormat="1" ht="36" customHeight="1" thickBot="1">
      <c r="A29" s="500"/>
      <c r="B29" s="452" t="s">
        <v>252</v>
      </c>
      <c r="C29" s="469" t="s">
        <v>428</v>
      </c>
      <c r="D29" s="470"/>
      <c r="E29" s="471"/>
    </row>
    <row r="30" spans="1:5" s="428" customFormat="1" ht="19.5" thickBot="1">
      <c r="A30" s="500"/>
      <c r="B30" s="452" t="s">
        <v>253</v>
      </c>
      <c r="C30" s="469" t="s">
        <v>431</v>
      </c>
      <c r="D30" s="470"/>
      <c r="E30" s="471"/>
    </row>
    <row r="31" spans="1:5" s="428" customFormat="1" ht="19.5" thickBot="1">
      <c r="A31" s="500"/>
      <c r="B31" s="452" t="s">
        <v>254</v>
      </c>
      <c r="C31" s="469" t="s">
        <v>430</v>
      </c>
      <c r="D31" s="470"/>
      <c r="E31" s="471"/>
    </row>
    <row r="32" spans="1:5" s="428" customFormat="1" ht="19.5" thickBot="1">
      <c r="A32" s="500"/>
      <c r="B32" s="452" t="s">
        <v>257</v>
      </c>
      <c r="C32" s="506" t="s">
        <v>432</v>
      </c>
      <c r="D32" s="507"/>
      <c r="E32" s="508"/>
    </row>
    <row r="33" spans="1:5" s="428" customFormat="1" ht="60" customHeight="1" thickBot="1">
      <c r="A33" s="500"/>
      <c r="B33" s="452" t="s">
        <v>290</v>
      </c>
      <c r="C33" s="472" t="s">
        <v>258</v>
      </c>
      <c r="D33" s="473"/>
      <c r="E33" s="474"/>
    </row>
    <row r="34" spans="1:5" s="428" customFormat="1" ht="19.5" thickBot="1">
      <c r="A34" s="500"/>
      <c r="B34" s="452" t="s">
        <v>291</v>
      </c>
      <c r="C34" s="472" t="s">
        <v>259</v>
      </c>
      <c r="D34" s="473"/>
      <c r="E34" s="474"/>
    </row>
    <row r="35" spans="1:5" s="428" customFormat="1" ht="19.5" thickBot="1">
      <c r="A35" s="500"/>
      <c r="B35" s="452" t="s">
        <v>292</v>
      </c>
      <c r="C35" s="475" t="s">
        <v>262</v>
      </c>
      <c r="D35" s="476"/>
      <c r="E35" s="477"/>
    </row>
    <row r="36" spans="1:5" s="428" customFormat="1" ht="19.5" thickBot="1">
      <c r="A36" s="500"/>
      <c r="B36" s="452" t="s">
        <v>651</v>
      </c>
      <c r="C36" s="478" t="s">
        <v>652</v>
      </c>
      <c r="D36" s="479"/>
      <c r="E36" s="480"/>
    </row>
    <row r="37" spans="1:5" s="428" customFormat="1" ht="37.5" customHeight="1" thickBot="1">
      <c r="A37" s="500"/>
      <c r="B37" s="452" t="s">
        <v>293</v>
      </c>
      <c r="C37" s="472" t="s">
        <v>264</v>
      </c>
      <c r="D37" s="473"/>
      <c r="E37" s="474"/>
    </row>
    <row r="38" spans="1:5" s="428" customFormat="1" ht="19.5" thickBot="1">
      <c r="A38" s="500"/>
      <c r="B38" s="452" t="s">
        <v>294</v>
      </c>
      <c r="C38" s="472" t="s">
        <v>265</v>
      </c>
      <c r="D38" s="473"/>
      <c r="E38" s="474"/>
    </row>
    <row r="39" spans="1:5" s="428" customFormat="1" ht="36.75" customHeight="1" thickBot="1">
      <c r="A39" s="500"/>
      <c r="B39" s="453" t="s">
        <v>295</v>
      </c>
      <c r="C39" s="472" t="s">
        <v>267</v>
      </c>
      <c r="D39" s="473"/>
      <c r="E39" s="474"/>
    </row>
    <row r="40" spans="1:5" s="428" customFormat="1" ht="34.5" customHeight="1" thickBot="1">
      <c r="A40" s="500"/>
      <c r="B40" s="452" t="s">
        <v>296</v>
      </c>
      <c r="C40" s="472" t="s">
        <v>268</v>
      </c>
      <c r="D40" s="473"/>
      <c r="E40" s="474"/>
    </row>
  </sheetData>
  <mergeCells count="44">
    <mergeCell ref="C25:E25"/>
    <mergeCell ref="C24:E24"/>
    <mergeCell ref="C23:E23"/>
    <mergeCell ref="C22:E22"/>
    <mergeCell ref="C21:E21"/>
    <mergeCell ref="C20:E20"/>
    <mergeCell ref="C19:E19"/>
    <mergeCell ref="A19:A40"/>
    <mergeCell ref="A8:A10"/>
    <mergeCell ref="B8:C8"/>
    <mergeCell ref="B9:B10"/>
    <mergeCell ref="C9:C10"/>
    <mergeCell ref="D9:D10"/>
    <mergeCell ref="E9:E10"/>
    <mergeCell ref="B12:C12"/>
    <mergeCell ref="A13:A18"/>
    <mergeCell ref="C32:E32"/>
    <mergeCell ref="C26:E26"/>
    <mergeCell ref="C27:E27"/>
    <mergeCell ref="C28:E28"/>
    <mergeCell ref="C29:E29"/>
    <mergeCell ref="B2:E2"/>
    <mergeCell ref="A4:A6"/>
    <mergeCell ref="B4:C4"/>
    <mergeCell ref="B5:B6"/>
    <mergeCell ref="C5:C6"/>
    <mergeCell ref="D5:D6"/>
    <mergeCell ref="E5:E6"/>
    <mergeCell ref="C30:E30"/>
    <mergeCell ref="C31:E31"/>
    <mergeCell ref="C39:E39"/>
    <mergeCell ref="C40:E40"/>
    <mergeCell ref="C33:E33"/>
    <mergeCell ref="C34:E34"/>
    <mergeCell ref="C35:E35"/>
    <mergeCell ref="C37:E37"/>
    <mergeCell ref="C38:E38"/>
    <mergeCell ref="C36:E36"/>
    <mergeCell ref="D18:E18"/>
    <mergeCell ref="D13:E13"/>
    <mergeCell ref="D14:E14"/>
    <mergeCell ref="D15:E15"/>
    <mergeCell ref="D16:E16"/>
    <mergeCell ref="D17:E17"/>
  </mergeCells>
  <phoneticPr fontId="62" type="noConversion"/>
  <pageMargins left="0" right="0.51181102362204722" top="0.74803149606299213" bottom="0.74803149606299213" header="0.31496062992125984" footer="0.31496062992125984"/>
  <pageSetup scale="65" orientation="portrait" r:id="rId1"/>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E40"/>
  <sheetViews>
    <sheetView topLeftCell="C1" workbookViewId="0">
      <selection activeCell="C45" sqref="C45"/>
    </sheetView>
  </sheetViews>
  <sheetFormatPr baseColWidth="10" defaultColWidth="11.42578125" defaultRowHeight="15"/>
  <cols>
    <col min="1" max="1" width="22.140625" style="106" customWidth="1"/>
    <col min="2" max="2" width="40.140625" style="106" customWidth="1"/>
    <col min="3" max="3" width="33.5703125" style="106" customWidth="1"/>
    <col min="4" max="4" width="40.28515625" style="106" customWidth="1"/>
    <col min="5" max="5" width="39.5703125" style="106" customWidth="1"/>
    <col min="6" max="16384" width="11.42578125" style="106"/>
  </cols>
  <sheetData>
    <row r="1" spans="1:5" ht="15.75">
      <c r="A1" s="109"/>
      <c r="B1" s="15" t="s">
        <v>51</v>
      </c>
      <c r="C1" s="109"/>
      <c r="D1" s="15" t="s">
        <v>412</v>
      </c>
      <c r="E1" s="109"/>
    </row>
    <row r="2" spans="1:5" ht="15.75">
      <c r="A2" s="457" t="s">
        <v>52</v>
      </c>
      <c r="B2" s="512" t="s">
        <v>790</v>
      </c>
      <c r="C2" s="512"/>
      <c r="D2" s="512"/>
      <c r="E2" s="512"/>
    </row>
    <row r="3" spans="1:5" ht="39" customHeight="1">
      <c r="A3" s="457" t="s">
        <v>53</v>
      </c>
      <c r="B3" s="512" t="s">
        <v>791</v>
      </c>
      <c r="C3" s="512"/>
      <c r="D3" s="512"/>
      <c r="E3" s="512"/>
    </row>
    <row r="4" spans="1:5" ht="24" customHeight="1">
      <c r="A4" s="457" t="s">
        <v>54</v>
      </c>
      <c r="B4" s="512" t="s">
        <v>792</v>
      </c>
      <c r="C4" s="512"/>
      <c r="D4" s="512"/>
      <c r="E4" s="512"/>
    </row>
    <row r="5" spans="1:5" ht="39" customHeight="1">
      <c r="A5" s="457" t="s">
        <v>55</v>
      </c>
      <c r="B5" s="512" t="s">
        <v>793</v>
      </c>
      <c r="C5" s="512"/>
      <c r="D5" s="512"/>
      <c r="E5" s="512"/>
    </row>
    <row r="6" spans="1:5" ht="16.5" thickBot="1">
      <c r="A6" s="109"/>
      <c r="B6" s="109"/>
      <c r="C6" s="109"/>
      <c r="D6" s="109"/>
      <c r="E6" s="109"/>
    </row>
    <row r="7" spans="1:5" ht="28.5" customHeight="1" thickBot="1">
      <c r="A7" s="110"/>
      <c r="B7" s="516" t="s">
        <v>56</v>
      </c>
      <c r="C7" s="517"/>
      <c r="D7" s="517"/>
      <c r="E7" s="518"/>
    </row>
    <row r="8" spans="1:5" ht="15.75">
      <c r="A8" s="111"/>
      <c r="B8" s="519" t="s">
        <v>33</v>
      </c>
      <c r="C8" s="519" t="s">
        <v>57</v>
      </c>
      <c r="D8" s="519" t="s">
        <v>58</v>
      </c>
      <c r="E8" s="521" t="s">
        <v>59</v>
      </c>
    </row>
    <row r="9" spans="1:5" ht="15.75">
      <c r="A9" s="111"/>
      <c r="B9" s="520"/>
      <c r="C9" s="520"/>
      <c r="D9" s="520"/>
      <c r="E9" s="521"/>
    </row>
    <row r="10" spans="1:5" ht="107.25" customHeight="1">
      <c r="A10" s="391" t="s">
        <v>34</v>
      </c>
      <c r="B10" s="392" t="s">
        <v>168</v>
      </c>
      <c r="C10" s="392" t="s">
        <v>176</v>
      </c>
      <c r="D10" s="391" t="s">
        <v>409</v>
      </c>
      <c r="E10" s="391" t="s">
        <v>184</v>
      </c>
    </row>
    <row r="11" spans="1:5" ht="124.15" customHeight="1">
      <c r="A11" s="391" t="s">
        <v>60</v>
      </c>
      <c r="B11" s="392" t="s">
        <v>174</v>
      </c>
      <c r="C11" s="392" t="s">
        <v>185</v>
      </c>
      <c r="D11" s="391" t="s">
        <v>189</v>
      </c>
      <c r="E11" s="391" t="s">
        <v>190</v>
      </c>
    </row>
    <row r="12" spans="1:5" ht="92.25" customHeight="1">
      <c r="A12" s="522" t="s">
        <v>61</v>
      </c>
      <c r="B12" s="393" t="s">
        <v>191</v>
      </c>
      <c r="C12" s="393" t="s">
        <v>435</v>
      </c>
      <c r="D12" s="393" t="s">
        <v>219</v>
      </c>
      <c r="E12" s="393" t="s">
        <v>220</v>
      </c>
    </row>
    <row r="13" spans="1:5" ht="94.15" customHeight="1">
      <c r="A13" s="522"/>
      <c r="B13" s="393" t="s">
        <v>194</v>
      </c>
      <c r="C13" s="393" t="s">
        <v>436</v>
      </c>
      <c r="D13" s="393" t="s">
        <v>219</v>
      </c>
      <c r="E13" s="393" t="s">
        <v>222</v>
      </c>
    </row>
    <row r="14" spans="1:5" ht="81" customHeight="1">
      <c r="A14" s="522"/>
      <c r="B14" s="393" t="s">
        <v>406</v>
      </c>
      <c r="C14" s="393" t="s">
        <v>223</v>
      </c>
      <c r="D14" s="393" t="s">
        <v>225</v>
      </c>
      <c r="E14" s="393" t="s">
        <v>226</v>
      </c>
    </row>
    <row r="15" spans="1:5" ht="63" customHeight="1">
      <c r="A15" s="522"/>
      <c r="B15" s="393" t="s">
        <v>203</v>
      </c>
      <c r="C15" s="394" t="s">
        <v>227</v>
      </c>
      <c r="D15" s="393" t="s">
        <v>232</v>
      </c>
      <c r="E15" s="393" t="s">
        <v>233</v>
      </c>
    </row>
    <row r="16" spans="1:5" ht="72" customHeight="1">
      <c r="A16" s="522"/>
      <c r="B16" s="393" t="s">
        <v>208</v>
      </c>
      <c r="C16" s="395" t="s">
        <v>234</v>
      </c>
      <c r="D16" s="393" t="s">
        <v>237</v>
      </c>
      <c r="E16" s="393" t="s">
        <v>238</v>
      </c>
    </row>
    <row r="17" spans="1:5" ht="55.9" customHeight="1">
      <c r="A17" s="522"/>
      <c r="B17" s="393" t="s">
        <v>211</v>
      </c>
      <c r="C17" s="396" t="s">
        <v>353</v>
      </c>
      <c r="D17" s="393" t="s">
        <v>232</v>
      </c>
      <c r="E17" s="393" t="s">
        <v>240</v>
      </c>
    </row>
    <row r="18" spans="1:5" ht="78.75">
      <c r="A18" s="513" t="s">
        <v>62</v>
      </c>
      <c r="B18" s="397" t="s">
        <v>309</v>
      </c>
      <c r="C18" s="398" t="s">
        <v>325</v>
      </c>
      <c r="D18" s="393" t="s">
        <v>219</v>
      </c>
      <c r="E18" s="393" t="s">
        <v>220</v>
      </c>
    </row>
    <row r="19" spans="1:5" ht="78.75">
      <c r="A19" s="514"/>
      <c r="B19" s="400" t="s">
        <v>310</v>
      </c>
      <c r="C19" s="399" t="s">
        <v>326</v>
      </c>
      <c r="D19" s="393" t="s">
        <v>219</v>
      </c>
      <c r="E19" s="393" t="s">
        <v>220</v>
      </c>
    </row>
    <row r="20" spans="1:5" ht="78.75">
      <c r="A20" s="514"/>
      <c r="B20" s="400" t="s">
        <v>309</v>
      </c>
      <c r="C20" s="399" t="s">
        <v>327</v>
      </c>
      <c r="D20" s="393" t="s">
        <v>219</v>
      </c>
      <c r="E20" s="393" t="s">
        <v>220</v>
      </c>
    </row>
    <row r="21" spans="1:5" ht="78.75">
      <c r="A21" s="514"/>
      <c r="B21" s="400" t="s">
        <v>309</v>
      </c>
      <c r="C21" s="399" t="s">
        <v>328</v>
      </c>
      <c r="D21" s="393" t="s">
        <v>219</v>
      </c>
      <c r="E21" s="393" t="s">
        <v>220</v>
      </c>
    </row>
    <row r="22" spans="1:5" ht="78.75">
      <c r="A22" s="514"/>
      <c r="B22" s="400" t="s">
        <v>309</v>
      </c>
      <c r="C22" s="399" t="s">
        <v>329</v>
      </c>
      <c r="D22" s="393" t="s">
        <v>219</v>
      </c>
      <c r="E22" s="393" t="s">
        <v>220</v>
      </c>
    </row>
    <row r="23" spans="1:5" ht="78.75">
      <c r="A23" s="514"/>
      <c r="B23" s="400" t="s">
        <v>310</v>
      </c>
      <c r="C23" s="399" t="s">
        <v>330</v>
      </c>
      <c r="D23" s="393" t="s">
        <v>219</v>
      </c>
      <c r="E23" s="393" t="s">
        <v>220</v>
      </c>
    </row>
    <row r="24" spans="1:5" ht="78.75">
      <c r="A24" s="514"/>
      <c r="B24" s="401" t="s">
        <v>310</v>
      </c>
      <c r="C24" s="399" t="s">
        <v>319</v>
      </c>
      <c r="D24" s="393" t="s">
        <v>219</v>
      </c>
      <c r="E24" s="393" t="s">
        <v>220</v>
      </c>
    </row>
    <row r="25" spans="1:5" ht="78.75">
      <c r="A25" s="514"/>
      <c r="B25" s="401" t="s">
        <v>311</v>
      </c>
      <c r="C25" s="399" t="s">
        <v>320</v>
      </c>
      <c r="D25" s="393" t="s">
        <v>219</v>
      </c>
      <c r="E25" s="393" t="s">
        <v>220</v>
      </c>
    </row>
    <row r="26" spans="1:5" ht="78.75">
      <c r="A26" s="514"/>
      <c r="B26" s="401" t="s">
        <v>312</v>
      </c>
      <c r="C26" s="399" t="s">
        <v>338</v>
      </c>
      <c r="D26" s="393" t="s">
        <v>219</v>
      </c>
      <c r="E26" s="393" t="s">
        <v>220</v>
      </c>
    </row>
    <row r="27" spans="1:5" ht="78.75">
      <c r="A27" s="514"/>
      <c r="B27" s="401" t="s">
        <v>313</v>
      </c>
      <c r="C27" s="399" t="s">
        <v>321</v>
      </c>
      <c r="D27" s="393" t="s">
        <v>219</v>
      </c>
      <c r="E27" s="393" t="s">
        <v>220</v>
      </c>
    </row>
    <row r="28" spans="1:5" ht="78.75">
      <c r="A28" s="514"/>
      <c r="B28" s="401" t="s">
        <v>314</v>
      </c>
      <c r="C28" s="399" t="s">
        <v>322</v>
      </c>
      <c r="D28" s="393" t="s">
        <v>219</v>
      </c>
      <c r="E28" s="393" t="s">
        <v>220</v>
      </c>
    </row>
    <row r="29" spans="1:5" ht="78.75">
      <c r="A29" s="514"/>
      <c r="B29" s="401" t="s">
        <v>315</v>
      </c>
      <c r="C29" s="399" t="s">
        <v>323</v>
      </c>
      <c r="D29" s="393" t="s">
        <v>219</v>
      </c>
      <c r="E29" s="393" t="s">
        <v>220</v>
      </c>
    </row>
    <row r="30" spans="1:5" ht="78.75">
      <c r="A30" s="514"/>
      <c r="B30" s="401" t="s">
        <v>316</v>
      </c>
      <c r="C30" s="399" t="s">
        <v>343</v>
      </c>
      <c r="D30" s="393" t="s">
        <v>219</v>
      </c>
      <c r="E30" s="393" t="s">
        <v>220</v>
      </c>
    </row>
    <row r="31" spans="1:5" ht="78.75">
      <c r="A31" s="514"/>
      <c r="B31" s="401" t="s">
        <v>317</v>
      </c>
      <c r="C31" s="399" t="s">
        <v>324</v>
      </c>
      <c r="D31" s="393" t="s">
        <v>219</v>
      </c>
      <c r="E31" s="393" t="s">
        <v>220</v>
      </c>
    </row>
    <row r="32" spans="1:5" ht="126">
      <c r="A32" s="514"/>
      <c r="B32" s="393" t="s">
        <v>258</v>
      </c>
      <c r="C32" s="393" t="s">
        <v>269</v>
      </c>
      <c r="D32" s="393" t="s">
        <v>225</v>
      </c>
      <c r="E32" s="393" t="s">
        <v>226</v>
      </c>
    </row>
    <row r="33" spans="1:5" ht="47.25">
      <c r="A33" s="514"/>
      <c r="B33" s="402" t="s">
        <v>259</v>
      </c>
      <c r="C33" s="394" t="s">
        <v>272</v>
      </c>
      <c r="D33" s="393" t="s">
        <v>232</v>
      </c>
      <c r="E33" s="403" t="s">
        <v>275</v>
      </c>
    </row>
    <row r="34" spans="1:5" ht="31.5">
      <c r="A34" s="514"/>
      <c r="B34" s="402" t="s">
        <v>262</v>
      </c>
      <c r="C34" s="394" t="s">
        <v>276</v>
      </c>
      <c r="D34" s="393" t="s">
        <v>232</v>
      </c>
      <c r="E34" s="403" t="s">
        <v>278</v>
      </c>
    </row>
    <row r="35" spans="1:5" ht="47.25">
      <c r="A35" s="514"/>
      <c r="B35" s="402" t="s">
        <v>652</v>
      </c>
      <c r="C35" s="394" t="s">
        <v>655</v>
      </c>
      <c r="D35" s="393" t="s">
        <v>232</v>
      </c>
      <c r="E35" s="403" t="s">
        <v>674</v>
      </c>
    </row>
    <row r="36" spans="1:5" ht="63">
      <c r="A36" s="514"/>
      <c r="B36" s="404" t="s">
        <v>264</v>
      </c>
      <c r="C36" s="405" t="s">
        <v>264</v>
      </c>
      <c r="D36" s="393" t="s">
        <v>232</v>
      </c>
      <c r="E36" s="406" t="s">
        <v>280</v>
      </c>
    </row>
    <row r="37" spans="1:5" ht="78.75">
      <c r="A37" s="514"/>
      <c r="B37" s="404" t="s">
        <v>265</v>
      </c>
      <c r="C37" s="405" t="s">
        <v>265</v>
      </c>
      <c r="D37" s="393" t="s">
        <v>232</v>
      </c>
      <c r="E37" s="406" t="s">
        <v>281</v>
      </c>
    </row>
    <row r="38" spans="1:5" ht="78.75">
      <c r="A38" s="514"/>
      <c r="B38" s="407" t="s">
        <v>267</v>
      </c>
      <c r="C38" s="408" t="s">
        <v>282</v>
      </c>
      <c r="D38" s="393" t="s">
        <v>232</v>
      </c>
      <c r="E38" s="409" t="s">
        <v>285</v>
      </c>
    </row>
    <row r="39" spans="1:5" ht="78.75">
      <c r="A39" s="515"/>
      <c r="B39" s="410" t="s">
        <v>268</v>
      </c>
      <c r="C39" s="408" t="s">
        <v>286</v>
      </c>
      <c r="D39" s="393" t="s">
        <v>232</v>
      </c>
      <c r="E39" s="409" t="s">
        <v>289</v>
      </c>
    </row>
    <row r="40" spans="1:5">
      <c r="A40" s="24"/>
      <c r="B40"/>
      <c r="C40"/>
      <c r="D40"/>
      <c r="E40"/>
    </row>
  </sheetData>
  <mergeCells count="11">
    <mergeCell ref="B3:E3"/>
    <mergeCell ref="B4:E4"/>
    <mergeCell ref="B2:E2"/>
    <mergeCell ref="B5:E5"/>
    <mergeCell ref="A18:A39"/>
    <mergeCell ref="B7:E7"/>
    <mergeCell ref="B8:B9"/>
    <mergeCell ref="C8:C9"/>
    <mergeCell ref="D8:D9"/>
    <mergeCell ref="E8:E9"/>
    <mergeCell ref="A12:A17"/>
  </mergeCells>
  <pageMargins left="0.31496062992125984" right="0.31496062992125984" top="0.35433070866141736" bottom="0.35433070866141736" header="0.31496062992125984" footer="0.31496062992125984"/>
  <pageSetup scale="57" fitToHeight="0" orientation="portrait" r:id="rId1"/>
  <pictur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R108"/>
  <sheetViews>
    <sheetView view="pageBreakPreview" topLeftCell="J7" zoomScale="70" zoomScaleNormal="90" zoomScaleSheetLayoutView="70" workbookViewId="0">
      <selection activeCell="Q12" sqref="Q12"/>
    </sheetView>
  </sheetViews>
  <sheetFormatPr baseColWidth="10" defaultColWidth="14.42578125" defaultRowHeight="15" customHeight="1"/>
  <cols>
    <col min="1" max="1" width="3.140625" style="28" customWidth="1"/>
    <col min="2" max="2" width="4.7109375" style="28" customWidth="1"/>
    <col min="3" max="3" width="7.5703125" style="28" customWidth="1"/>
    <col min="4" max="4" width="31.85546875" style="59" customWidth="1"/>
    <col min="5" max="5" width="21.140625" style="28" customWidth="1"/>
    <col min="6" max="6" width="10.42578125" style="28" customWidth="1"/>
    <col min="7" max="8" width="11.7109375" style="28" customWidth="1"/>
    <col min="9" max="9" width="9.140625" style="28" customWidth="1"/>
    <col min="10" max="10" width="10.140625" style="28" customWidth="1"/>
    <col min="11" max="11" width="11" style="28" customWidth="1"/>
    <col min="12" max="12" width="13.7109375" style="28" customWidth="1"/>
    <col min="13" max="13" width="18.5703125" style="28" customWidth="1"/>
    <col min="14" max="15" width="17.140625" style="28" customWidth="1"/>
    <col min="16" max="16" width="18.28515625" style="28" customWidth="1"/>
    <col min="17" max="17" width="20.28515625" style="28" customWidth="1"/>
    <col min="18" max="18" width="17.42578125" style="28" customWidth="1"/>
    <col min="19" max="19" width="22.85546875" style="69" customWidth="1"/>
    <col min="20" max="21" width="11.5703125" style="69" customWidth="1"/>
    <col min="22" max="22" width="11.85546875" style="69" customWidth="1"/>
    <col min="23" max="23" width="12.28515625" style="69" customWidth="1"/>
    <col min="24" max="24" width="25.42578125" style="69" customWidth="1"/>
    <col min="25" max="25" width="34.7109375" style="69" customWidth="1"/>
    <col min="26" max="26" width="31.7109375" style="28" customWidth="1"/>
    <col min="27" max="27" width="21.5703125" style="28" customWidth="1"/>
    <col min="28" max="28" width="14" style="28" customWidth="1"/>
    <col min="29" max="29" width="10.5703125" style="28" customWidth="1"/>
    <col min="30" max="30" width="13.7109375" style="28" customWidth="1"/>
    <col min="31" max="39" width="9.7109375" style="28" customWidth="1"/>
    <col min="40" max="40" width="31.28515625" style="28" customWidth="1"/>
    <col min="41" max="41" width="31.7109375" style="67" customWidth="1"/>
    <col min="42" max="16384" width="14.42578125" style="28"/>
  </cols>
  <sheetData>
    <row r="1" spans="2:44" ht="84" customHeight="1">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51"/>
    </row>
    <row r="2" spans="2:44" ht="39.950000000000003" customHeight="1">
      <c r="B2" s="552" t="s">
        <v>733</v>
      </c>
      <c r="C2" s="552"/>
      <c r="D2" s="552"/>
      <c r="E2" s="552"/>
      <c r="F2" s="552"/>
      <c r="G2" s="552"/>
      <c r="H2" s="552"/>
      <c r="I2" s="552"/>
      <c r="J2" s="552"/>
      <c r="K2" s="552"/>
      <c r="L2" s="552"/>
      <c r="M2" s="552"/>
      <c r="N2" s="552"/>
      <c r="O2" s="552"/>
      <c r="P2" s="552"/>
      <c r="Q2" s="552"/>
      <c r="R2" s="552"/>
      <c r="S2" s="552"/>
      <c r="T2" s="552"/>
      <c r="U2" s="552"/>
      <c r="V2" s="552"/>
      <c r="W2" s="552"/>
      <c r="X2" s="552"/>
      <c r="Y2" s="552"/>
      <c r="Z2" s="552"/>
      <c r="AA2" s="552"/>
      <c r="AB2" s="552"/>
      <c r="AC2" s="552"/>
      <c r="AD2" s="552"/>
      <c r="AE2" s="552"/>
      <c r="AF2" s="552"/>
      <c r="AG2" s="552"/>
      <c r="AH2" s="552"/>
      <c r="AI2" s="552"/>
      <c r="AJ2" s="552"/>
      <c r="AK2" s="552"/>
      <c r="AL2" s="552"/>
      <c r="AM2" s="552"/>
      <c r="AN2" s="552"/>
      <c r="AO2" s="552"/>
    </row>
    <row r="3" spans="2:44" ht="15.75">
      <c r="B3" s="547" t="s">
        <v>734</v>
      </c>
      <c r="C3" s="547"/>
      <c r="D3" s="547"/>
      <c r="E3" s="547" t="s">
        <v>735</v>
      </c>
      <c r="F3" s="553" t="s">
        <v>64</v>
      </c>
      <c r="G3" s="554"/>
      <c r="H3" s="102"/>
      <c r="I3" s="553" t="s">
        <v>65</v>
      </c>
      <c r="J3" s="557"/>
      <c r="K3" s="557"/>
      <c r="L3" s="554"/>
      <c r="M3" s="102"/>
      <c r="N3" s="538" t="s">
        <v>743</v>
      </c>
      <c r="O3" s="539"/>
      <c r="P3" s="539"/>
      <c r="Q3" s="539"/>
      <c r="R3" s="539"/>
      <c r="S3" s="540"/>
      <c r="T3" s="538" t="s">
        <v>744</v>
      </c>
      <c r="U3" s="539"/>
      <c r="V3" s="540"/>
      <c r="W3" s="548" t="s">
        <v>745</v>
      </c>
      <c r="X3" s="548" t="s">
        <v>746</v>
      </c>
      <c r="Y3" s="548" t="s">
        <v>747</v>
      </c>
      <c r="Z3" s="547" t="s">
        <v>748</v>
      </c>
      <c r="AA3" s="547" t="s">
        <v>91</v>
      </c>
      <c r="AB3" s="547" t="s">
        <v>749</v>
      </c>
      <c r="AC3" s="547" t="s">
        <v>750</v>
      </c>
      <c r="AD3" s="547" t="s">
        <v>751</v>
      </c>
      <c r="AE3" s="547" t="s">
        <v>752</v>
      </c>
      <c r="AF3" s="547"/>
      <c r="AG3" s="547"/>
      <c r="AH3" s="547"/>
      <c r="AI3" s="547"/>
      <c r="AJ3" s="547"/>
      <c r="AK3" s="547"/>
      <c r="AL3" s="547"/>
      <c r="AM3" s="547"/>
      <c r="AN3" s="547" t="s">
        <v>753</v>
      </c>
      <c r="AO3" s="547" t="s">
        <v>59</v>
      </c>
    </row>
    <row r="4" spans="2:44" ht="15.75">
      <c r="B4" s="547"/>
      <c r="C4" s="547"/>
      <c r="D4" s="547"/>
      <c r="E4" s="547"/>
      <c r="F4" s="555"/>
      <c r="G4" s="556"/>
      <c r="H4" s="103"/>
      <c r="I4" s="555"/>
      <c r="J4" s="558"/>
      <c r="K4" s="558"/>
      <c r="L4" s="556"/>
      <c r="M4" s="103"/>
      <c r="N4" s="559"/>
      <c r="O4" s="560"/>
      <c r="P4" s="560"/>
      <c r="Q4" s="560"/>
      <c r="R4" s="560"/>
      <c r="S4" s="561"/>
      <c r="T4" s="541"/>
      <c r="U4" s="542"/>
      <c r="V4" s="543"/>
      <c r="W4" s="562"/>
      <c r="X4" s="549"/>
      <c r="Y4" s="549"/>
      <c r="Z4" s="547"/>
      <c r="AA4" s="547"/>
      <c r="AB4" s="547"/>
      <c r="AC4" s="547"/>
      <c r="AD4" s="547"/>
      <c r="AE4" s="547" t="s">
        <v>66</v>
      </c>
      <c r="AF4" s="547"/>
      <c r="AG4" s="547" t="s">
        <v>67</v>
      </c>
      <c r="AH4" s="547"/>
      <c r="AI4" s="547" t="s">
        <v>68</v>
      </c>
      <c r="AJ4" s="547"/>
      <c r="AK4" s="547" t="s">
        <v>69</v>
      </c>
      <c r="AL4" s="547"/>
      <c r="AM4" s="547"/>
      <c r="AN4" s="547"/>
      <c r="AO4" s="547"/>
    </row>
    <row r="5" spans="2:44" ht="25.5">
      <c r="B5" s="547"/>
      <c r="C5" s="547"/>
      <c r="D5" s="547"/>
      <c r="E5" s="547"/>
      <c r="F5" s="29" t="s">
        <v>736</v>
      </c>
      <c r="G5" s="29" t="s">
        <v>737</v>
      </c>
      <c r="H5" s="104" t="s">
        <v>738</v>
      </c>
      <c r="I5" s="29" t="s">
        <v>739</v>
      </c>
      <c r="J5" s="29" t="s">
        <v>740</v>
      </c>
      <c r="K5" s="29" t="s">
        <v>741</v>
      </c>
      <c r="L5" s="29" t="s">
        <v>742</v>
      </c>
      <c r="M5" s="30">
        <v>1000</v>
      </c>
      <c r="N5" s="30">
        <v>2000</v>
      </c>
      <c r="O5" s="30">
        <v>3000</v>
      </c>
      <c r="P5" s="30">
        <v>4000</v>
      </c>
      <c r="Q5" s="30">
        <v>5000</v>
      </c>
      <c r="R5" s="30">
        <v>6000</v>
      </c>
      <c r="S5" s="31" t="s">
        <v>5</v>
      </c>
      <c r="T5" s="105" t="s">
        <v>154</v>
      </c>
      <c r="U5" s="105" t="s">
        <v>162</v>
      </c>
      <c r="V5" s="105" t="s">
        <v>163</v>
      </c>
      <c r="W5" s="563"/>
      <c r="X5" s="550"/>
      <c r="Y5" s="550"/>
      <c r="Z5" s="547"/>
      <c r="AA5" s="547"/>
      <c r="AB5" s="547"/>
      <c r="AC5" s="547"/>
      <c r="AD5" s="547"/>
      <c r="AE5" s="32" t="s">
        <v>70</v>
      </c>
      <c r="AF5" s="32" t="s">
        <v>71</v>
      </c>
      <c r="AG5" s="32" t="s">
        <v>70</v>
      </c>
      <c r="AH5" s="32" t="s">
        <v>71</v>
      </c>
      <c r="AI5" s="32" t="s">
        <v>70</v>
      </c>
      <c r="AJ5" s="32" t="s">
        <v>71</v>
      </c>
      <c r="AK5" s="32" t="s">
        <v>70</v>
      </c>
      <c r="AL5" s="32" t="s">
        <v>71</v>
      </c>
      <c r="AM5" s="32" t="s">
        <v>5</v>
      </c>
      <c r="AN5" s="547"/>
      <c r="AO5" s="547"/>
    </row>
    <row r="6" spans="2:44" ht="87.75" customHeight="1">
      <c r="B6" s="33" t="s">
        <v>164</v>
      </c>
      <c r="C6" s="172"/>
      <c r="D6" s="173" t="s">
        <v>168</v>
      </c>
      <c r="E6" s="174" t="s">
        <v>169</v>
      </c>
      <c r="F6" s="175">
        <v>3</v>
      </c>
      <c r="G6" s="176" t="s">
        <v>170</v>
      </c>
      <c r="H6" s="177" t="s">
        <v>171</v>
      </c>
      <c r="I6" s="175">
        <v>1</v>
      </c>
      <c r="J6" s="178">
        <v>1.1200000000000001</v>
      </c>
      <c r="K6" s="176" t="s">
        <v>172</v>
      </c>
      <c r="L6" s="176" t="s">
        <v>173</v>
      </c>
      <c r="M6" s="179">
        <f>M7</f>
        <v>1098599962.1700001</v>
      </c>
      <c r="N6" s="179">
        <f t="shared" ref="N6:S6" si="0">N7</f>
        <v>81526252.469999999</v>
      </c>
      <c r="O6" s="179">
        <f t="shared" si="0"/>
        <v>87904402.689999998</v>
      </c>
      <c r="P6" s="179">
        <f t="shared" si="0"/>
        <v>509192206.14999998</v>
      </c>
      <c r="Q6" s="179">
        <f t="shared" si="0"/>
        <v>10024528.98</v>
      </c>
      <c r="R6" s="179">
        <f t="shared" si="0"/>
        <v>55000000</v>
      </c>
      <c r="S6" s="179">
        <f t="shared" si="0"/>
        <v>1782307352.46</v>
      </c>
      <c r="T6" s="536" t="s">
        <v>416</v>
      </c>
      <c r="U6" s="532"/>
      <c r="V6" s="537"/>
      <c r="W6" s="180" t="s">
        <v>175</v>
      </c>
      <c r="X6" s="181" t="s">
        <v>176</v>
      </c>
      <c r="Y6" s="182" t="s">
        <v>177</v>
      </c>
      <c r="Z6" s="182" t="s">
        <v>178</v>
      </c>
      <c r="AA6" s="182" t="s">
        <v>179</v>
      </c>
      <c r="AB6" s="183" t="s">
        <v>180</v>
      </c>
      <c r="AC6" s="184" t="s">
        <v>181</v>
      </c>
      <c r="AD6" s="185" t="s">
        <v>182</v>
      </c>
      <c r="AE6" s="186">
        <v>0</v>
      </c>
      <c r="AF6" s="186">
        <v>0</v>
      </c>
      <c r="AG6" s="187">
        <v>0</v>
      </c>
      <c r="AH6" s="187">
        <v>0</v>
      </c>
      <c r="AI6" s="187">
        <v>0</v>
      </c>
      <c r="AJ6" s="187">
        <v>0</v>
      </c>
      <c r="AK6" s="185">
        <v>486.15</v>
      </c>
      <c r="AL6" s="185">
        <v>486.15</v>
      </c>
      <c r="AM6" s="185">
        <v>486.15</v>
      </c>
      <c r="AN6" s="188" t="s">
        <v>183</v>
      </c>
      <c r="AO6" s="189" t="s">
        <v>184</v>
      </c>
    </row>
    <row r="7" spans="2:44" ht="72.75" customHeight="1">
      <c r="B7" s="34" t="s">
        <v>165</v>
      </c>
      <c r="C7" s="190"/>
      <c r="D7" s="173" t="s">
        <v>174</v>
      </c>
      <c r="E7" s="174" t="s">
        <v>169</v>
      </c>
      <c r="F7" s="175">
        <v>3</v>
      </c>
      <c r="G7" s="176" t="s">
        <v>170</v>
      </c>
      <c r="H7" s="177" t="s">
        <v>171</v>
      </c>
      <c r="I7" s="175">
        <v>1</v>
      </c>
      <c r="J7" s="178">
        <v>1.1200000000000001</v>
      </c>
      <c r="K7" s="176" t="s">
        <v>172</v>
      </c>
      <c r="L7" s="176" t="s">
        <v>173</v>
      </c>
      <c r="M7" s="305">
        <f>M8</f>
        <v>1098599962.1700001</v>
      </c>
      <c r="N7" s="305">
        <f t="shared" ref="N7:S7" si="1">N8</f>
        <v>81526252.469999999</v>
      </c>
      <c r="O7" s="305">
        <f t="shared" si="1"/>
        <v>87904402.689999998</v>
      </c>
      <c r="P7" s="305">
        <f t="shared" si="1"/>
        <v>509192206.14999998</v>
      </c>
      <c r="Q7" s="305">
        <f t="shared" si="1"/>
        <v>10024528.98</v>
      </c>
      <c r="R7" s="305">
        <f t="shared" si="1"/>
        <v>55000000</v>
      </c>
      <c r="S7" s="305">
        <f t="shared" si="1"/>
        <v>1782307352.46</v>
      </c>
      <c r="T7" s="536" t="s">
        <v>416</v>
      </c>
      <c r="U7" s="532"/>
      <c r="V7" s="537"/>
      <c r="W7" s="180" t="s">
        <v>175</v>
      </c>
      <c r="X7" s="191" t="s">
        <v>185</v>
      </c>
      <c r="Y7" s="192" t="s">
        <v>186</v>
      </c>
      <c r="Z7" s="182" t="s">
        <v>187</v>
      </c>
      <c r="AA7" s="182" t="s">
        <v>179</v>
      </c>
      <c r="AB7" s="183" t="s">
        <v>180</v>
      </c>
      <c r="AC7" s="184" t="s">
        <v>181</v>
      </c>
      <c r="AD7" s="185" t="s">
        <v>188</v>
      </c>
      <c r="AE7" s="186">
        <v>0</v>
      </c>
      <c r="AF7" s="186">
        <v>0</v>
      </c>
      <c r="AG7" s="187">
        <v>0</v>
      </c>
      <c r="AH7" s="187">
        <v>0</v>
      </c>
      <c r="AI7" s="187">
        <v>0</v>
      </c>
      <c r="AJ7" s="187">
        <v>0</v>
      </c>
      <c r="AK7" s="193">
        <v>1.25</v>
      </c>
      <c r="AL7" s="193">
        <v>1.25</v>
      </c>
      <c r="AM7" s="193">
        <v>1.25</v>
      </c>
      <c r="AN7" s="188" t="s">
        <v>189</v>
      </c>
      <c r="AO7" s="176" t="s">
        <v>190</v>
      </c>
      <c r="AR7" s="35"/>
    </row>
    <row r="8" spans="2:44" ht="25.5" customHeight="1">
      <c r="B8" s="330"/>
      <c r="C8" s="190"/>
      <c r="D8" s="334" t="s">
        <v>727</v>
      </c>
      <c r="E8" s="174"/>
      <c r="F8" s="175"/>
      <c r="G8" s="176"/>
      <c r="H8" s="177"/>
      <c r="I8" s="175"/>
      <c r="J8" s="178"/>
      <c r="K8" s="176"/>
      <c r="L8" s="176"/>
      <c r="M8" s="305">
        <f>SUM(M9:M14)</f>
        <v>1098599962.1700001</v>
      </c>
      <c r="N8" s="305">
        <f t="shared" ref="N8:S8" si="2">SUM(N9:N14)</f>
        <v>81526252.469999999</v>
      </c>
      <c r="O8" s="305">
        <f t="shared" si="2"/>
        <v>87904402.689999998</v>
      </c>
      <c r="P8" s="305">
        <f t="shared" si="2"/>
        <v>509192206.14999998</v>
      </c>
      <c r="Q8" s="305">
        <f t="shared" si="2"/>
        <v>10024528.98</v>
      </c>
      <c r="R8" s="305">
        <f t="shared" si="2"/>
        <v>55000000</v>
      </c>
      <c r="S8" s="305">
        <f t="shared" si="2"/>
        <v>1782307352.46</v>
      </c>
      <c r="T8" s="155"/>
      <c r="U8" s="331"/>
      <c r="V8" s="332"/>
      <c r="W8" s="180"/>
      <c r="X8" s="191"/>
      <c r="Y8" s="192"/>
      <c r="Z8" s="182"/>
      <c r="AA8" s="182"/>
      <c r="AB8" s="183"/>
      <c r="AC8" s="184"/>
      <c r="AD8" s="185"/>
      <c r="AE8" s="186"/>
      <c r="AF8" s="186"/>
      <c r="AG8" s="187"/>
      <c r="AH8" s="187"/>
      <c r="AI8" s="187"/>
      <c r="AJ8" s="187"/>
      <c r="AK8" s="193"/>
      <c r="AL8" s="193"/>
      <c r="AM8" s="193"/>
      <c r="AN8" s="188"/>
      <c r="AO8" s="176"/>
      <c r="AR8" s="333"/>
    </row>
    <row r="9" spans="2:44" ht="54.75" customHeight="1">
      <c r="B9" s="544" t="s">
        <v>166</v>
      </c>
      <c r="C9" s="172" t="s">
        <v>43</v>
      </c>
      <c r="D9" s="194" t="s">
        <v>191</v>
      </c>
      <c r="E9" s="177" t="s">
        <v>318</v>
      </c>
      <c r="F9" s="175">
        <v>3</v>
      </c>
      <c r="G9" s="176" t="s">
        <v>170</v>
      </c>
      <c r="H9" s="176"/>
      <c r="I9" s="175">
        <v>1</v>
      </c>
      <c r="J9" s="178">
        <v>1.1399999999999999</v>
      </c>
      <c r="K9" s="176" t="s">
        <v>192</v>
      </c>
      <c r="L9" s="176" t="s">
        <v>193</v>
      </c>
      <c r="M9" s="306">
        <v>0</v>
      </c>
      <c r="N9" s="307">
        <v>0</v>
      </c>
      <c r="O9" s="307">
        <v>0</v>
      </c>
      <c r="P9" s="307">
        <v>0</v>
      </c>
      <c r="Q9" s="307">
        <v>0</v>
      </c>
      <c r="R9" s="307">
        <v>40000000</v>
      </c>
      <c r="S9" s="308">
        <v>40000000</v>
      </c>
      <c r="T9" s="536" t="s">
        <v>416</v>
      </c>
      <c r="U9" s="532"/>
      <c r="V9" s="537"/>
      <c r="W9" s="180" t="s">
        <v>215</v>
      </c>
      <c r="X9" s="195" t="s">
        <v>435</v>
      </c>
      <c r="Y9" s="196" t="s">
        <v>437</v>
      </c>
      <c r="Z9" s="196" t="s">
        <v>346</v>
      </c>
      <c r="AA9" s="182" t="s">
        <v>179</v>
      </c>
      <c r="AB9" s="183" t="s">
        <v>217</v>
      </c>
      <c r="AC9" s="197">
        <v>2024</v>
      </c>
      <c r="AD9" s="198" t="s">
        <v>218</v>
      </c>
      <c r="AE9" s="186">
        <v>0.04</v>
      </c>
      <c r="AF9" s="186">
        <v>0.04</v>
      </c>
      <c r="AG9" s="187">
        <v>0.2</v>
      </c>
      <c r="AH9" s="187">
        <v>0.2</v>
      </c>
      <c r="AI9" s="187">
        <v>0.36</v>
      </c>
      <c r="AJ9" s="187">
        <v>0.36</v>
      </c>
      <c r="AK9" s="187">
        <v>0.4</v>
      </c>
      <c r="AL9" s="187">
        <v>0.4</v>
      </c>
      <c r="AM9" s="187"/>
      <c r="AN9" s="199" t="s">
        <v>219</v>
      </c>
      <c r="AO9" s="189" t="s">
        <v>220</v>
      </c>
    </row>
    <row r="10" spans="2:44" ht="59.25" customHeight="1">
      <c r="B10" s="545"/>
      <c r="C10" s="172" t="s">
        <v>44</v>
      </c>
      <c r="D10" s="189" t="s">
        <v>194</v>
      </c>
      <c r="E10" s="177" t="s">
        <v>318</v>
      </c>
      <c r="F10" s="175">
        <v>3</v>
      </c>
      <c r="G10" s="176" t="s">
        <v>170</v>
      </c>
      <c r="H10" s="176"/>
      <c r="I10" s="175">
        <v>1</v>
      </c>
      <c r="J10" s="178">
        <v>1.1399999999999999</v>
      </c>
      <c r="K10" s="176" t="s">
        <v>192</v>
      </c>
      <c r="L10" s="176" t="s">
        <v>193</v>
      </c>
      <c r="M10" s="306">
        <v>0</v>
      </c>
      <c r="N10" s="307">
        <v>0</v>
      </c>
      <c r="O10" s="307">
        <v>0</v>
      </c>
      <c r="P10" s="307">
        <v>0</v>
      </c>
      <c r="Q10" s="307">
        <v>0</v>
      </c>
      <c r="R10" s="307">
        <v>15000000</v>
      </c>
      <c r="S10" s="308">
        <v>15000000</v>
      </c>
      <c r="T10" s="155" t="s">
        <v>160</v>
      </c>
      <c r="U10" s="156" t="s">
        <v>303</v>
      </c>
      <c r="V10" s="156" t="s">
        <v>301</v>
      </c>
      <c r="W10" s="180" t="s">
        <v>221</v>
      </c>
      <c r="X10" s="195" t="s">
        <v>759</v>
      </c>
      <c r="Y10" s="196" t="s">
        <v>760</v>
      </c>
      <c r="Z10" s="196" t="s">
        <v>351</v>
      </c>
      <c r="AA10" s="182" t="s">
        <v>179</v>
      </c>
      <c r="AB10" s="183" t="s">
        <v>217</v>
      </c>
      <c r="AC10" s="197">
        <v>2024</v>
      </c>
      <c r="AD10" s="198" t="s">
        <v>218</v>
      </c>
      <c r="AE10" s="186">
        <v>0.04</v>
      </c>
      <c r="AF10" s="186">
        <v>0.04</v>
      </c>
      <c r="AG10" s="187">
        <v>0.2</v>
      </c>
      <c r="AH10" s="187">
        <v>0.2</v>
      </c>
      <c r="AI10" s="187">
        <v>0.36</v>
      </c>
      <c r="AJ10" s="187">
        <v>0.36</v>
      </c>
      <c r="AK10" s="187">
        <v>0.4</v>
      </c>
      <c r="AL10" s="187">
        <v>0.4</v>
      </c>
      <c r="AM10" s="187"/>
      <c r="AN10" s="199" t="s">
        <v>219</v>
      </c>
      <c r="AO10" s="189" t="s">
        <v>222</v>
      </c>
    </row>
    <row r="11" spans="2:44" s="154" customFormat="1" ht="60" customHeight="1">
      <c r="B11" s="545"/>
      <c r="C11" s="200" t="s">
        <v>196</v>
      </c>
      <c r="D11" s="201" t="s">
        <v>197</v>
      </c>
      <c r="E11" s="202" t="s">
        <v>198</v>
      </c>
      <c r="F11" s="157">
        <v>3</v>
      </c>
      <c r="G11" s="158" t="s">
        <v>199</v>
      </c>
      <c r="H11" s="203" t="s">
        <v>171</v>
      </c>
      <c r="I11" s="204">
        <v>1</v>
      </c>
      <c r="J11" s="205">
        <v>1.1100000000000001</v>
      </c>
      <c r="K11" s="206" t="s">
        <v>200</v>
      </c>
      <c r="L11" s="206" t="s">
        <v>201</v>
      </c>
      <c r="M11" s="309">
        <v>1088599962.1700001</v>
      </c>
      <c r="N11" s="309">
        <v>19792316.469999999</v>
      </c>
      <c r="O11" s="309">
        <v>81898338.689999998</v>
      </c>
      <c r="P11" s="309">
        <v>509192206.14999998</v>
      </c>
      <c r="Q11" s="309">
        <v>9824528.9800000004</v>
      </c>
      <c r="R11" s="309">
        <v>0</v>
      </c>
      <c r="S11" s="309">
        <v>1709307352.46</v>
      </c>
      <c r="T11" s="536" t="s">
        <v>416</v>
      </c>
      <c r="U11" s="532"/>
      <c r="V11" s="537"/>
      <c r="W11" s="159" t="s">
        <v>195</v>
      </c>
      <c r="X11" s="201" t="s">
        <v>223</v>
      </c>
      <c r="Y11" s="207" t="s">
        <v>224</v>
      </c>
      <c r="Z11" s="196" t="s">
        <v>216</v>
      </c>
      <c r="AA11" s="208" t="s">
        <v>179</v>
      </c>
      <c r="AB11" s="209" t="s">
        <v>180</v>
      </c>
      <c r="AC11" s="210" t="s">
        <v>181</v>
      </c>
      <c r="AD11" s="209" t="s">
        <v>218</v>
      </c>
      <c r="AE11" s="160"/>
      <c r="AF11" s="160"/>
      <c r="AG11" s="160"/>
      <c r="AH11" s="160"/>
      <c r="AI11" s="160"/>
      <c r="AJ11" s="160"/>
      <c r="AK11" s="160">
        <v>1</v>
      </c>
      <c r="AL11" s="160">
        <v>1</v>
      </c>
      <c r="AM11" s="160">
        <v>1</v>
      </c>
      <c r="AN11" s="207" t="s">
        <v>225</v>
      </c>
      <c r="AO11" s="207" t="s">
        <v>226</v>
      </c>
    </row>
    <row r="12" spans="2:44" ht="70.5" customHeight="1">
      <c r="B12" s="545"/>
      <c r="C12" s="172" t="s">
        <v>202</v>
      </c>
      <c r="D12" s="211" t="s">
        <v>203</v>
      </c>
      <c r="E12" s="212" t="s">
        <v>204</v>
      </c>
      <c r="F12" s="212">
        <v>3</v>
      </c>
      <c r="G12" s="198">
        <v>3.6</v>
      </c>
      <c r="H12" s="213" t="s">
        <v>205</v>
      </c>
      <c r="I12" s="214">
        <v>1</v>
      </c>
      <c r="J12" s="161">
        <v>1.1100000000000001</v>
      </c>
      <c r="K12" s="162" t="s">
        <v>200</v>
      </c>
      <c r="L12" s="162" t="s">
        <v>206</v>
      </c>
      <c r="M12" s="310">
        <v>10000000</v>
      </c>
      <c r="N12" s="311">
        <v>1583936</v>
      </c>
      <c r="O12" s="311">
        <v>2216064</v>
      </c>
      <c r="P12" s="312">
        <v>0</v>
      </c>
      <c r="Q12" s="312">
        <v>200000</v>
      </c>
      <c r="R12" s="312">
        <v>0</v>
      </c>
      <c r="S12" s="312">
        <f>M12+N12+O12+Q12</f>
        <v>14000000</v>
      </c>
      <c r="T12" s="536" t="s">
        <v>416</v>
      </c>
      <c r="U12" s="532"/>
      <c r="V12" s="537"/>
      <c r="W12" s="159" t="s">
        <v>195</v>
      </c>
      <c r="X12" s="159" t="s">
        <v>227</v>
      </c>
      <c r="Y12" s="163" t="s">
        <v>228</v>
      </c>
      <c r="Z12" s="215" t="s">
        <v>229</v>
      </c>
      <c r="AA12" s="216" t="s">
        <v>179</v>
      </c>
      <c r="AB12" s="216" t="s">
        <v>230</v>
      </c>
      <c r="AC12" s="216">
        <v>2024</v>
      </c>
      <c r="AD12" s="216" t="s">
        <v>231</v>
      </c>
      <c r="AE12" s="160">
        <v>0.15</v>
      </c>
      <c r="AF12" s="160">
        <v>0.15</v>
      </c>
      <c r="AG12" s="160">
        <v>0.22</v>
      </c>
      <c r="AH12" s="160">
        <v>0.22</v>
      </c>
      <c r="AI12" s="160">
        <v>0.28999999999999998</v>
      </c>
      <c r="AJ12" s="160">
        <v>0.28999999999999998</v>
      </c>
      <c r="AK12" s="160">
        <v>0.34</v>
      </c>
      <c r="AL12" s="160">
        <v>0.34</v>
      </c>
      <c r="AM12" s="160">
        <v>1</v>
      </c>
      <c r="AN12" s="217" t="s">
        <v>232</v>
      </c>
      <c r="AO12" s="217" t="s">
        <v>233</v>
      </c>
    </row>
    <row r="13" spans="2:44" ht="78" customHeight="1">
      <c r="B13" s="545"/>
      <c r="C13" s="172" t="s">
        <v>207</v>
      </c>
      <c r="D13" s="218" t="s">
        <v>208</v>
      </c>
      <c r="E13" s="219" t="s">
        <v>209</v>
      </c>
      <c r="F13" s="220">
        <v>3</v>
      </c>
      <c r="G13" s="221">
        <v>3.4</v>
      </c>
      <c r="H13" s="221" t="s">
        <v>170</v>
      </c>
      <c r="I13" s="222">
        <v>1</v>
      </c>
      <c r="J13" s="223">
        <v>1.1200000000000001</v>
      </c>
      <c r="K13" s="224" t="s">
        <v>172</v>
      </c>
      <c r="L13" s="224" t="s">
        <v>173</v>
      </c>
      <c r="M13" s="313">
        <v>0</v>
      </c>
      <c r="N13" s="314">
        <v>150000</v>
      </c>
      <c r="O13" s="314">
        <v>1850000</v>
      </c>
      <c r="P13" s="225">
        <v>0</v>
      </c>
      <c r="Q13" s="225">
        <v>0</v>
      </c>
      <c r="R13" s="225">
        <v>0</v>
      </c>
      <c r="S13" s="225">
        <f>SUM(M13:R13)</f>
        <v>2000000</v>
      </c>
      <c r="T13" s="536" t="s">
        <v>416</v>
      </c>
      <c r="U13" s="532"/>
      <c r="V13" s="537"/>
      <c r="W13" s="164" t="s">
        <v>195</v>
      </c>
      <c r="X13" s="226" t="s">
        <v>234</v>
      </c>
      <c r="Y13" s="221" t="s">
        <v>235</v>
      </c>
      <c r="Z13" s="227" t="s">
        <v>236</v>
      </c>
      <c r="AA13" s="218" t="s">
        <v>179</v>
      </c>
      <c r="AB13" s="221" t="s">
        <v>230</v>
      </c>
      <c r="AC13" s="228">
        <v>2024</v>
      </c>
      <c r="AD13" s="229" t="s">
        <v>231</v>
      </c>
      <c r="AE13" s="230">
        <v>0</v>
      </c>
      <c r="AF13" s="230">
        <v>0</v>
      </c>
      <c r="AG13" s="231">
        <v>0.4</v>
      </c>
      <c r="AH13" s="231">
        <v>0.4</v>
      </c>
      <c r="AI13" s="230">
        <v>0</v>
      </c>
      <c r="AJ13" s="230">
        <v>0</v>
      </c>
      <c r="AK13" s="231">
        <v>0.4</v>
      </c>
      <c r="AL13" s="231">
        <v>0.4</v>
      </c>
      <c r="AM13" s="231">
        <v>0.8</v>
      </c>
      <c r="AN13" s="232" t="s">
        <v>237</v>
      </c>
      <c r="AO13" s="218" t="s">
        <v>238</v>
      </c>
    </row>
    <row r="14" spans="2:44" ht="55.5" customHeight="1">
      <c r="B14" s="546"/>
      <c r="C14" s="233" t="s">
        <v>210</v>
      </c>
      <c r="D14" s="140" t="s">
        <v>211</v>
      </c>
      <c r="E14" s="234" t="s">
        <v>212</v>
      </c>
      <c r="F14" s="235">
        <v>3</v>
      </c>
      <c r="G14" s="236">
        <v>3.5</v>
      </c>
      <c r="H14" s="236" t="s">
        <v>352</v>
      </c>
      <c r="I14" s="237">
        <v>1</v>
      </c>
      <c r="J14" s="234">
        <v>1.3</v>
      </c>
      <c r="K14" s="234" t="s">
        <v>213</v>
      </c>
      <c r="L14" s="234" t="s">
        <v>214</v>
      </c>
      <c r="M14" s="315">
        <v>0</v>
      </c>
      <c r="N14" s="316">
        <v>60000000</v>
      </c>
      <c r="O14" s="316">
        <v>1940000</v>
      </c>
      <c r="P14" s="316">
        <v>0</v>
      </c>
      <c r="Q14" s="316">
        <v>0</v>
      </c>
      <c r="R14" s="316">
        <v>0</v>
      </c>
      <c r="S14" s="317">
        <v>2000000</v>
      </c>
      <c r="T14" s="531" t="s">
        <v>416</v>
      </c>
      <c r="U14" s="532"/>
      <c r="V14" s="533"/>
      <c r="W14" s="165" t="s">
        <v>195</v>
      </c>
      <c r="X14" s="140" t="s">
        <v>353</v>
      </c>
      <c r="Y14" s="140" t="s">
        <v>239</v>
      </c>
      <c r="Z14" s="166" t="s">
        <v>354</v>
      </c>
      <c r="AA14" s="238" t="s">
        <v>179</v>
      </c>
      <c r="AB14" s="239" t="s">
        <v>230</v>
      </c>
      <c r="AC14" s="240">
        <v>2024</v>
      </c>
      <c r="AD14" s="140" t="s">
        <v>231</v>
      </c>
      <c r="AE14" s="167">
        <v>1</v>
      </c>
      <c r="AF14" s="167">
        <v>0.9</v>
      </c>
      <c r="AG14" s="167">
        <v>1</v>
      </c>
      <c r="AH14" s="167">
        <v>0.9</v>
      </c>
      <c r="AI14" s="167">
        <v>1</v>
      </c>
      <c r="AJ14" s="167">
        <v>0.9</v>
      </c>
      <c r="AK14" s="167">
        <v>1</v>
      </c>
      <c r="AL14" s="167">
        <v>0.9</v>
      </c>
      <c r="AM14" s="167">
        <v>0.9</v>
      </c>
      <c r="AN14" s="241" t="s">
        <v>232</v>
      </c>
      <c r="AO14" s="140" t="s">
        <v>240</v>
      </c>
    </row>
    <row r="15" spans="2:44" ht="26.25" customHeight="1">
      <c r="B15" s="335"/>
      <c r="C15" s="336"/>
      <c r="D15" s="353" t="s">
        <v>728</v>
      </c>
      <c r="E15" s="338"/>
      <c r="F15" s="339"/>
      <c r="G15" s="340"/>
      <c r="H15" s="340"/>
      <c r="I15" s="341"/>
      <c r="J15" s="338"/>
      <c r="K15" s="338"/>
      <c r="L15" s="338"/>
      <c r="M15" s="354">
        <f>SUM(M16:M37)</f>
        <v>1098599962.1700001</v>
      </c>
      <c r="N15" s="354">
        <f t="shared" ref="N15:S15" si="3">SUM(N16:N37)</f>
        <v>21586252.469999999</v>
      </c>
      <c r="O15" s="354">
        <f t="shared" si="3"/>
        <v>87904402.689999998</v>
      </c>
      <c r="P15" s="354">
        <f t="shared" si="3"/>
        <v>509192206.14999998</v>
      </c>
      <c r="Q15" s="354">
        <f t="shared" si="3"/>
        <v>10024528.98</v>
      </c>
      <c r="R15" s="354">
        <f t="shared" si="3"/>
        <v>55000000</v>
      </c>
      <c r="S15" s="354">
        <f t="shared" si="3"/>
        <v>1782307352.46</v>
      </c>
      <c r="T15" s="342"/>
      <c r="U15" s="343"/>
      <c r="V15" s="344"/>
      <c r="W15" s="345"/>
      <c r="X15" s="337"/>
      <c r="Y15" s="337"/>
      <c r="Z15" s="346"/>
      <c r="AA15" s="347"/>
      <c r="AB15" s="348"/>
      <c r="AC15" s="349"/>
      <c r="AD15" s="350"/>
      <c r="AE15" s="351"/>
      <c r="AF15" s="351"/>
      <c r="AG15" s="351"/>
      <c r="AH15" s="351"/>
      <c r="AI15" s="351"/>
      <c r="AJ15" s="351"/>
      <c r="AK15" s="351"/>
      <c r="AL15" s="351"/>
      <c r="AM15" s="351"/>
      <c r="AN15" s="352"/>
      <c r="AO15" s="350"/>
    </row>
    <row r="16" spans="2:44" ht="60" customHeight="1">
      <c r="B16" s="523" t="s">
        <v>167</v>
      </c>
      <c r="C16" s="168" t="s">
        <v>243</v>
      </c>
      <c r="D16" s="141" t="s">
        <v>309</v>
      </c>
      <c r="E16" s="242" t="s">
        <v>318</v>
      </c>
      <c r="F16" s="243">
        <v>3</v>
      </c>
      <c r="G16" s="244" t="s">
        <v>170</v>
      </c>
      <c r="H16" s="242" t="s">
        <v>171</v>
      </c>
      <c r="I16" s="243">
        <v>1</v>
      </c>
      <c r="J16" s="245">
        <v>1.1399999999999999</v>
      </c>
      <c r="K16" s="244" t="s">
        <v>192</v>
      </c>
      <c r="L16" s="244" t="s">
        <v>193</v>
      </c>
      <c r="M16" s="318">
        <v>0</v>
      </c>
      <c r="N16" s="319">
        <v>0</v>
      </c>
      <c r="O16" s="319">
        <v>0</v>
      </c>
      <c r="P16" s="319">
        <v>0</v>
      </c>
      <c r="Q16" s="319">
        <v>0</v>
      </c>
      <c r="R16" s="320">
        <v>3000000</v>
      </c>
      <c r="S16" s="319">
        <f>SUM(N16:R16)</f>
        <v>3000000</v>
      </c>
      <c r="T16" s="155" t="s">
        <v>161</v>
      </c>
      <c r="U16" s="155" t="s">
        <v>297</v>
      </c>
      <c r="V16" s="155" t="s">
        <v>297</v>
      </c>
      <c r="W16" s="246" t="s">
        <v>256</v>
      </c>
      <c r="X16" s="247" t="s">
        <v>325</v>
      </c>
      <c r="Y16" s="248" t="s">
        <v>331</v>
      </c>
      <c r="Z16" s="249" t="s">
        <v>346</v>
      </c>
      <c r="AA16" s="250" t="s">
        <v>179</v>
      </c>
      <c r="AB16" s="251" t="s">
        <v>217</v>
      </c>
      <c r="AC16" s="252">
        <v>2024</v>
      </c>
      <c r="AD16" s="253" t="s">
        <v>218</v>
      </c>
      <c r="AE16" s="254">
        <v>0.04</v>
      </c>
      <c r="AF16" s="254">
        <v>0.04</v>
      </c>
      <c r="AG16" s="255">
        <v>0.2</v>
      </c>
      <c r="AH16" s="255">
        <v>0.2</v>
      </c>
      <c r="AI16" s="255">
        <v>0.36</v>
      </c>
      <c r="AJ16" s="255">
        <v>0.36</v>
      </c>
      <c r="AK16" s="255">
        <v>0.4</v>
      </c>
      <c r="AL16" s="255">
        <v>0.4</v>
      </c>
      <c r="AM16" s="160">
        <v>1</v>
      </c>
      <c r="AN16" s="256" t="s">
        <v>219</v>
      </c>
      <c r="AO16" s="257" t="s">
        <v>220</v>
      </c>
    </row>
    <row r="17" spans="2:41" ht="65.25" customHeight="1">
      <c r="B17" s="524"/>
      <c r="C17" s="168" t="s">
        <v>244</v>
      </c>
      <c r="D17" s="142" t="s">
        <v>310</v>
      </c>
      <c r="E17" s="258" t="s">
        <v>318</v>
      </c>
      <c r="F17" s="259">
        <v>3</v>
      </c>
      <c r="G17" s="260" t="s">
        <v>170</v>
      </c>
      <c r="H17" s="258" t="s">
        <v>171</v>
      </c>
      <c r="I17" s="259">
        <v>1</v>
      </c>
      <c r="J17" s="261">
        <v>1.1399999999999999</v>
      </c>
      <c r="K17" s="260" t="s">
        <v>192</v>
      </c>
      <c r="L17" s="260" t="s">
        <v>193</v>
      </c>
      <c r="M17" s="318">
        <v>0</v>
      </c>
      <c r="N17" s="269">
        <v>0</v>
      </c>
      <c r="O17" s="269">
        <v>0</v>
      </c>
      <c r="P17" s="269">
        <v>0</v>
      </c>
      <c r="Q17" s="269">
        <v>0</v>
      </c>
      <c r="R17" s="321">
        <v>3000000</v>
      </c>
      <c r="S17" s="269">
        <f t="shared" ref="S17:S18" si="4">SUM(N17:R17)</f>
        <v>3000000</v>
      </c>
      <c r="T17" s="156" t="s">
        <v>159</v>
      </c>
      <c r="U17" s="156" t="s">
        <v>298</v>
      </c>
      <c r="V17" s="156" t="s">
        <v>302</v>
      </c>
      <c r="W17" s="262" t="s">
        <v>256</v>
      </c>
      <c r="X17" s="263" t="s">
        <v>326</v>
      </c>
      <c r="Y17" s="264" t="s">
        <v>332</v>
      </c>
      <c r="Z17" s="265" t="s">
        <v>346</v>
      </c>
      <c r="AA17" s="182" t="s">
        <v>179</v>
      </c>
      <c r="AB17" s="183" t="s">
        <v>217</v>
      </c>
      <c r="AC17" s="197">
        <v>2024</v>
      </c>
      <c r="AD17" s="198" t="s">
        <v>218</v>
      </c>
      <c r="AE17" s="186">
        <v>0.04</v>
      </c>
      <c r="AF17" s="186">
        <v>0.04</v>
      </c>
      <c r="AG17" s="187">
        <v>0.2</v>
      </c>
      <c r="AH17" s="187">
        <v>0.2</v>
      </c>
      <c r="AI17" s="187">
        <v>0.36</v>
      </c>
      <c r="AJ17" s="187">
        <v>0.36</v>
      </c>
      <c r="AK17" s="187">
        <v>0.4</v>
      </c>
      <c r="AL17" s="187">
        <v>0.4</v>
      </c>
      <c r="AM17" s="266">
        <v>1</v>
      </c>
      <c r="AN17" s="199" t="s">
        <v>219</v>
      </c>
      <c r="AO17" s="189" t="s">
        <v>220</v>
      </c>
    </row>
    <row r="18" spans="2:41" ht="64.5" customHeight="1">
      <c r="B18" s="524"/>
      <c r="C18" s="168" t="s">
        <v>245</v>
      </c>
      <c r="D18" s="143" t="s">
        <v>309</v>
      </c>
      <c r="E18" s="258" t="s">
        <v>318</v>
      </c>
      <c r="F18" s="259">
        <v>3</v>
      </c>
      <c r="G18" s="260" t="s">
        <v>170</v>
      </c>
      <c r="H18" s="258" t="s">
        <v>171</v>
      </c>
      <c r="I18" s="259">
        <v>1</v>
      </c>
      <c r="J18" s="261">
        <v>1.1399999999999999</v>
      </c>
      <c r="K18" s="260" t="s">
        <v>192</v>
      </c>
      <c r="L18" s="260" t="s">
        <v>193</v>
      </c>
      <c r="M18" s="318">
        <v>0</v>
      </c>
      <c r="N18" s="269">
        <v>0</v>
      </c>
      <c r="O18" s="269">
        <v>0</v>
      </c>
      <c r="P18" s="269">
        <v>0</v>
      </c>
      <c r="Q18" s="269">
        <v>0</v>
      </c>
      <c r="R18" s="321">
        <v>3000000</v>
      </c>
      <c r="S18" s="269">
        <f t="shared" si="4"/>
        <v>3000000</v>
      </c>
      <c r="T18" s="156" t="s">
        <v>156</v>
      </c>
      <c r="U18" s="156" t="s">
        <v>300</v>
      </c>
      <c r="V18" s="156" t="s">
        <v>299</v>
      </c>
      <c r="W18" s="262" t="s">
        <v>256</v>
      </c>
      <c r="X18" s="263" t="s">
        <v>327</v>
      </c>
      <c r="Y18" s="264" t="s">
        <v>333</v>
      </c>
      <c r="Z18" s="265" t="s">
        <v>346</v>
      </c>
      <c r="AA18" s="182" t="s">
        <v>179</v>
      </c>
      <c r="AB18" s="183" t="s">
        <v>217</v>
      </c>
      <c r="AC18" s="197">
        <v>2024</v>
      </c>
      <c r="AD18" s="198" t="s">
        <v>218</v>
      </c>
      <c r="AE18" s="186">
        <v>0.04</v>
      </c>
      <c r="AF18" s="186">
        <v>0.04</v>
      </c>
      <c r="AG18" s="187">
        <v>0.2</v>
      </c>
      <c r="AH18" s="187">
        <v>0.2</v>
      </c>
      <c r="AI18" s="187">
        <v>0.36</v>
      </c>
      <c r="AJ18" s="187">
        <v>0.36</v>
      </c>
      <c r="AK18" s="187">
        <v>0.4</v>
      </c>
      <c r="AL18" s="187">
        <v>0.4</v>
      </c>
      <c r="AM18" s="266">
        <v>1</v>
      </c>
      <c r="AN18" s="199" t="s">
        <v>219</v>
      </c>
      <c r="AO18" s="189" t="s">
        <v>220</v>
      </c>
    </row>
    <row r="19" spans="2:41" ht="57.75" customHeight="1">
      <c r="B19" s="524"/>
      <c r="C19" s="168" t="s">
        <v>246</v>
      </c>
      <c r="D19" s="143" t="s">
        <v>309</v>
      </c>
      <c r="E19" s="258" t="s">
        <v>318</v>
      </c>
      <c r="F19" s="259">
        <v>3</v>
      </c>
      <c r="G19" s="260" t="s">
        <v>170</v>
      </c>
      <c r="H19" s="258" t="s">
        <v>171</v>
      </c>
      <c r="I19" s="259">
        <v>1</v>
      </c>
      <c r="J19" s="261">
        <v>1.1399999999999999</v>
      </c>
      <c r="K19" s="260" t="s">
        <v>192</v>
      </c>
      <c r="L19" s="260" t="s">
        <v>193</v>
      </c>
      <c r="M19" s="318">
        <v>0</v>
      </c>
      <c r="N19" s="269">
        <v>0</v>
      </c>
      <c r="O19" s="269">
        <v>0</v>
      </c>
      <c r="P19" s="269">
        <v>0</v>
      </c>
      <c r="Q19" s="269">
        <v>0</v>
      </c>
      <c r="R19" s="321">
        <v>3000000</v>
      </c>
      <c r="S19" s="269">
        <f t="shared" ref="S19" si="5">SUM(N19:R19)</f>
        <v>3000000</v>
      </c>
      <c r="T19" s="156" t="s">
        <v>160</v>
      </c>
      <c r="U19" s="156" t="s">
        <v>303</v>
      </c>
      <c r="V19" s="156" t="s">
        <v>301</v>
      </c>
      <c r="W19" s="262" t="s">
        <v>256</v>
      </c>
      <c r="X19" s="263" t="s">
        <v>328</v>
      </c>
      <c r="Y19" s="264" t="s">
        <v>334</v>
      </c>
      <c r="Z19" s="265" t="s">
        <v>346</v>
      </c>
      <c r="AA19" s="182" t="s">
        <v>179</v>
      </c>
      <c r="AB19" s="183" t="s">
        <v>217</v>
      </c>
      <c r="AC19" s="197">
        <v>2024</v>
      </c>
      <c r="AD19" s="198" t="s">
        <v>218</v>
      </c>
      <c r="AE19" s="186">
        <v>0.04</v>
      </c>
      <c r="AF19" s="186">
        <v>0.04</v>
      </c>
      <c r="AG19" s="187">
        <v>0.2</v>
      </c>
      <c r="AH19" s="187">
        <v>0.2</v>
      </c>
      <c r="AI19" s="187">
        <v>0.36</v>
      </c>
      <c r="AJ19" s="187">
        <v>0.36</v>
      </c>
      <c r="AK19" s="187">
        <v>0.4</v>
      </c>
      <c r="AL19" s="187">
        <v>0.4</v>
      </c>
      <c r="AM19" s="266">
        <v>1</v>
      </c>
      <c r="AN19" s="199" t="s">
        <v>219</v>
      </c>
      <c r="AO19" s="189" t="s">
        <v>220</v>
      </c>
    </row>
    <row r="20" spans="2:41" ht="64.5" customHeight="1">
      <c r="B20" s="524"/>
      <c r="C20" s="168" t="s">
        <v>247</v>
      </c>
      <c r="D20" s="142" t="s">
        <v>309</v>
      </c>
      <c r="E20" s="258" t="s">
        <v>318</v>
      </c>
      <c r="F20" s="259">
        <v>3</v>
      </c>
      <c r="G20" s="260" t="s">
        <v>170</v>
      </c>
      <c r="H20" s="258" t="s">
        <v>171</v>
      </c>
      <c r="I20" s="259">
        <v>1</v>
      </c>
      <c r="J20" s="261">
        <v>1.1399999999999999</v>
      </c>
      <c r="K20" s="260" t="s">
        <v>192</v>
      </c>
      <c r="L20" s="260" t="s">
        <v>193</v>
      </c>
      <c r="M20" s="318">
        <v>0</v>
      </c>
      <c r="N20" s="269">
        <v>0</v>
      </c>
      <c r="O20" s="269">
        <v>0</v>
      </c>
      <c r="P20" s="269">
        <v>0</v>
      </c>
      <c r="Q20" s="269">
        <v>0</v>
      </c>
      <c r="R20" s="321">
        <v>3000000</v>
      </c>
      <c r="S20" s="321">
        <v>3000000</v>
      </c>
      <c r="T20" s="156" t="s">
        <v>158</v>
      </c>
      <c r="U20" s="156" t="s">
        <v>304</v>
      </c>
      <c r="V20" s="156" t="s">
        <v>305</v>
      </c>
      <c r="W20" s="262" t="s">
        <v>256</v>
      </c>
      <c r="X20" s="263" t="s">
        <v>329</v>
      </c>
      <c r="Y20" s="264" t="s">
        <v>335</v>
      </c>
      <c r="Z20" s="265" t="s">
        <v>346</v>
      </c>
      <c r="AA20" s="182" t="s">
        <v>179</v>
      </c>
      <c r="AB20" s="183" t="s">
        <v>217</v>
      </c>
      <c r="AC20" s="197">
        <v>2024</v>
      </c>
      <c r="AD20" s="198" t="s">
        <v>218</v>
      </c>
      <c r="AE20" s="186">
        <v>0.04</v>
      </c>
      <c r="AF20" s="186">
        <v>0.04</v>
      </c>
      <c r="AG20" s="187">
        <v>0.2</v>
      </c>
      <c r="AH20" s="187">
        <v>0.2</v>
      </c>
      <c r="AI20" s="187">
        <v>0.36</v>
      </c>
      <c r="AJ20" s="187">
        <v>0.36</v>
      </c>
      <c r="AK20" s="187">
        <v>0.4</v>
      </c>
      <c r="AL20" s="187">
        <v>0.4</v>
      </c>
      <c r="AM20" s="266">
        <v>1</v>
      </c>
      <c r="AN20" s="199" t="s">
        <v>219</v>
      </c>
      <c r="AO20" s="189" t="s">
        <v>220</v>
      </c>
    </row>
    <row r="21" spans="2:41" ht="62.25" customHeight="1">
      <c r="B21" s="524"/>
      <c r="C21" s="168" t="s">
        <v>248</v>
      </c>
      <c r="D21" s="143" t="s">
        <v>310</v>
      </c>
      <c r="E21" s="258" t="s">
        <v>318</v>
      </c>
      <c r="F21" s="259">
        <v>3</v>
      </c>
      <c r="G21" s="260" t="s">
        <v>170</v>
      </c>
      <c r="H21" s="258" t="s">
        <v>171</v>
      </c>
      <c r="I21" s="259">
        <v>1</v>
      </c>
      <c r="J21" s="261">
        <v>1.1399999999999999</v>
      </c>
      <c r="K21" s="260" t="s">
        <v>192</v>
      </c>
      <c r="L21" s="260" t="s">
        <v>193</v>
      </c>
      <c r="M21" s="318">
        <v>0</v>
      </c>
      <c r="N21" s="269">
        <v>0</v>
      </c>
      <c r="O21" s="269">
        <v>0</v>
      </c>
      <c r="P21" s="269">
        <v>0</v>
      </c>
      <c r="Q21" s="269">
        <v>0</v>
      </c>
      <c r="R21" s="321">
        <v>5000000</v>
      </c>
      <c r="S21" s="321">
        <v>5000000</v>
      </c>
      <c r="T21" s="156" t="s">
        <v>157</v>
      </c>
      <c r="U21" s="156" t="s">
        <v>306</v>
      </c>
      <c r="V21" s="156" t="s">
        <v>306</v>
      </c>
      <c r="W21" s="262" t="s">
        <v>256</v>
      </c>
      <c r="X21" s="263" t="s">
        <v>330</v>
      </c>
      <c r="Y21" s="264" t="s">
        <v>336</v>
      </c>
      <c r="Z21" s="265" t="s">
        <v>346</v>
      </c>
      <c r="AA21" s="182" t="s">
        <v>179</v>
      </c>
      <c r="AB21" s="183" t="s">
        <v>217</v>
      </c>
      <c r="AC21" s="197">
        <v>2024</v>
      </c>
      <c r="AD21" s="198" t="s">
        <v>218</v>
      </c>
      <c r="AE21" s="186">
        <v>0.04</v>
      </c>
      <c r="AF21" s="186">
        <v>0.04</v>
      </c>
      <c r="AG21" s="187">
        <v>0.2</v>
      </c>
      <c r="AH21" s="187">
        <v>0.2</v>
      </c>
      <c r="AI21" s="187">
        <v>0.36</v>
      </c>
      <c r="AJ21" s="187">
        <v>0.36</v>
      </c>
      <c r="AK21" s="187">
        <v>0.4</v>
      </c>
      <c r="AL21" s="187">
        <v>0.4</v>
      </c>
      <c r="AM21" s="266">
        <v>1</v>
      </c>
      <c r="AN21" s="199" t="s">
        <v>219</v>
      </c>
      <c r="AO21" s="189" t="s">
        <v>220</v>
      </c>
    </row>
    <row r="22" spans="2:41" ht="69" customHeight="1">
      <c r="B22" s="524"/>
      <c r="C22" s="169" t="s">
        <v>249</v>
      </c>
      <c r="D22" s="144" t="s">
        <v>310</v>
      </c>
      <c r="E22" s="258" t="s">
        <v>318</v>
      </c>
      <c r="F22" s="259">
        <v>3</v>
      </c>
      <c r="G22" s="260" t="s">
        <v>170</v>
      </c>
      <c r="H22" s="258" t="s">
        <v>171</v>
      </c>
      <c r="I22" s="259">
        <v>1</v>
      </c>
      <c r="J22" s="261">
        <v>1.1399999999999999</v>
      </c>
      <c r="K22" s="260" t="s">
        <v>192</v>
      </c>
      <c r="L22" s="260" t="s">
        <v>193</v>
      </c>
      <c r="M22" s="318">
        <v>0</v>
      </c>
      <c r="N22" s="269">
        <v>0</v>
      </c>
      <c r="O22" s="269">
        <v>0</v>
      </c>
      <c r="P22" s="269">
        <v>0</v>
      </c>
      <c r="Q22" s="269">
        <v>0</v>
      </c>
      <c r="R22" s="321">
        <v>5000000</v>
      </c>
      <c r="S22" s="321">
        <v>5000000</v>
      </c>
      <c r="T22" s="156" t="s">
        <v>155</v>
      </c>
      <c r="U22" s="156" t="s">
        <v>307</v>
      </c>
      <c r="V22" s="156" t="s">
        <v>439</v>
      </c>
      <c r="W22" s="262" t="s">
        <v>256</v>
      </c>
      <c r="X22" s="263" t="s">
        <v>319</v>
      </c>
      <c r="Y22" s="264" t="s">
        <v>424</v>
      </c>
      <c r="Z22" s="265" t="s">
        <v>346</v>
      </c>
      <c r="AA22" s="182" t="s">
        <v>179</v>
      </c>
      <c r="AB22" s="183" t="s">
        <v>217</v>
      </c>
      <c r="AC22" s="197">
        <v>2024</v>
      </c>
      <c r="AD22" s="198" t="s">
        <v>218</v>
      </c>
      <c r="AE22" s="186">
        <v>0.04</v>
      </c>
      <c r="AF22" s="186">
        <v>0.04</v>
      </c>
      <c r="AG22" s="187">
        <v>0.2</v>
      </c>
      <c r="AH22" s="187">
        <v>0.2</v>
      </c>
      <c r="AI22" s="187">
        <v>0.36</v>
      </c>
      <c r="AJ22" s="187">
        <v>0.36</v>
      </c>
      <c r="AK22" s="187">
        <v>0.4</v>
      </c>
      <c r="AL22" s="187">
        <v>0.4</v>
      </c>
      <c r="AM22" s="266">
        <v>1</v>
      </c>
      <c r="AN22" s="199" t="s">
        <v>219</v>
      </c>
      <c r="AO22" s="189" t="s">
        <v>220</v>
      </c>
    </row>
    <row r="23" spans="2:41" ht="57.75" customHeight="1">
      <c r="B23" s="524"/>
      <c r="C23" s="169" t="s">
        <v>250</v>
      </c>
      <c r="D23" s="145" t="s">
        <v>311</v>
      </c>
      <c r="E23" s="258" t="s">
        <v>318</v>
      </c>
      <c r="F23" s="259">
        <v>3</v>
      </c>
      <c r="G23" s="260" t="s">
        <v>170</v>
      </c>
      <c r="H23" s="258" t="s">
        <v>171</v>
      </c>
      <c r="I23" s="259">
        <v>1</v>
      </c>
      <c r="J23" s="261">
        <v>1.1399999999999999</v>
      </c>
      <c r="K23" s="260" t="s">
        <v>192</v>
      </c>
      <c r="L23" s="260" t="s">
        <v>193</v>
      </c>
      <c r="M23" s="318">
        <v>0</v>
      </c>
      <c r="N23" s="269">
        <v>0</v>
      </c>
      <c r="O23" s="269">
        <v>0</v>
      </c>
      <c r="P23" s="269">
        <v>0</v>
      </c>
      <c r="Q23" s="269">
        <v>0</v>
      </c>
      <c r="R23" s="321">
        <v>1000000</v>
      </c>
      <c r="S23" s="321">
        <v>1000000</v>
      </c>
      <c r="T23" s="156" t="s">
        <v>155</v>
      </c>
      <c r="U23" s="156" t="s">
        <v>307</v>
      </c>
      <c r="V23" s="156" t="s">
        <v>308</v>
      </c>
      <c r="W23" s="262" t="s">
        <v>256</v>
      </c>
      <c r="X23" s="263" t="s">
        <v>320</v>
      </c>
      <c r="Y23" s="264" t="s">
        <v>337</v>
      </c>
      <c r="Z23" s="265" t="s">
        <v>347</v>
      </c>
      <c r="AA23" s="182" t="s">
        <v>179</v>
      </c>
      <c r="AB23" s="183" t="s">
        <v>217</v>
      </c>
      <c r="AC23" s="197">
        <v>2024</v>
      </c>
      <c r="AD23" s="198" t="s">
        <v>218</v>
      </c>
      <c r="AE23" s="186">
        <v>0.04</v>
      </c>
      <c r="AF23" s="186">
        <v>0.04</v>
      </c>
      <c r="AG23" s="187">
        <v>0.2</v>
      </c>
      <c r="AH23" s="187">
        <v>0.2</v>
      </c>
      <c r="AI23" s="187">
        <v>0.36</v>
      </c>
      <c r="AJ23" s="187">
        <v>0.36</v>
      </c>
      <c r="AK23" s="187">
        <v>0.4</v>
      </c>
      <c r="AL23" s="187">
        <v>0.4</v>
      </c>
      <c r="AM23" s="266">
        <v>1</v>
      </c>
      <c r="AN23" s="199" t="s">
        <v>219</v>
      </c>
      <c r="AO23" s="189" t="s">
        <v>220</v>
      </c>
    </row>
    <row r="24" spans="2:41" ht="61.5" customHeight="1">
      <c r="B24" s="524"/>
      <c r="C24" s="169" t="s">
        <v>251</v>
      </c>
      <c r="D24" s="144" t="s">
        <v>312</v>
      </c>
      <c r="E24" s="258" t="s">
        <v>318</v>
      </c>
      <c r="F24" s="259">
        <v>3</v>
      </c>
      <c r="G24" s="260" t="s">
        <v>170</v>
      </c>
      <c r="H24" s="258" t="s">
        <v>171</v>
      </c>
      <c r="I24" s="259">
        <v>1</v>
      </c>
      <c r="J24" s="261">
        <v>1.1399999999999999</v>
      </c>
      <c r="K24" s="260" t="s">
        <v>192</v>
      </c>
      <c r="L24" s="260" t="s">
        <v>193</v>
      </c>
      <c r="M24" s="318">
        <v>0</v>
      </c>
      <c r="N24" s="269">
        <v>0</v>
      </c>
      <c r="O24" s="269">
        <v>0</v>
      </c>
      <c r="P24" s="269">
        <v>0</v>
      </c>
      <c r="Q24" s="269">
        <v>0</v>
      </c>
      <c r="R24" s="321">
        <v>2500000</v>
      </c>
      <c r="S24" s="321">
        <v>2500000</v>
      </c>
      <c r="T24" s="156" t="s">
        <v>155</v>
      </c>
      <c r="U24" s="156" t="s">
        <v>307</v>
      </c>
      <c r="V24" s="156" t="s">
        <v>308</v>
      </c>
      <c r="W24" s="262" t="s">
        <v>256</v>
      </c>
      <c r="X24" s="263" t="s">
        <v>338</v>
      </c>
      <c r="Y24" s="264" t="s">
        <v>339</v>
      </c>
      <c r="Z24" s="267" t="s">
        <v>348</v>
      </c>
      <c r="AA24" s="182" t="s">
        <v>179</v>
      </c>
      <c r="AB24" s="183" t="s">
        <v>217</v>
      </c>
      <c r="AC24" s="197">
        <v>2024</v>
      </c>
      <c r="AD24" s="198" t="s">
        <v>218</v>
      </c>
      <c r="AE24" s="186">
        <v>0.04</v>
      </c>
      <c r="AF24" s="186">
        <v>0.04</v>
      </c>
      <c r="AG24" s="187">
        <v>0.2</v>
      </c>
      <c r="AH24" s="187">
        <v>0.2</v>
      </c>
      <c r="AI24" s="187">
        <v>0.36</v>
      </c>
      <c r="AJ24" s="187">
        <v>0.36</v>
      </c>
      <c r="AK24" s="187">
        <v>0.4</v>
      </c>
      <c r="AL24" s="187">
        <v>0.4</v>
      </c>
      <c r="AM24" s="266">
        <v>1</v>
      </c>
      <c r="AN24" s="199" t="s">
        <v>219</v>
      </c>
      <c r="AO24" s="189" t="s">
        <v>220</v>
      </c>
    </row>
    <row r="25" spans="2:41" ht="81" customHeight="1">
      <c r="B25" s="524"/>
      <c r="C25" s="169" t="s">
        <v>255</v>
      </c>
      <c r="D25" s="145" t="s">
        <v>313</v>
      </c>
      <c r="E25" s="258" t="s">
        <v>318</v>
      </c>
      <c r="F25" s="259">
        <v>3</v>
      </c>
      <c r="G25" s="260" t="s">
        <v>170</v>
      </c>
      <c r="H25" s="258" t="s">
        <v>171</v>
      </c>
      <c r="I25" s="259">
        <v>1</v>
      </c>
      <c r="J25" s="261">
        <v>1.1399999999999999</v>
      </c>
      <c r="K25" s="260" t="s">
        <v>192</v>
      </c>
      <c r="L25" s="260" t="s">
        <v>193</v>
      </c>
      <c r="M25" s="318">
        <v>0</v>
      </c>
      <c r="N25" s="269">
        <v>0</v>
      </c>
      <c r="O25" s="269">
        <v>0</v>
      </c>
      <c r="P25" s="269">
        <v>0</v>
      </c>
      <c r="Q25" s="269">
        <v>0</v>
      </c>
      <c r="R25" s="321">
        <v>2000000</v>
      </c>
      <c r="S25" s="321">
        <v>2000000</v>
      </c>
      <c r="T25" s="156" t="s">
        <v>156</v>
      </c>
      <c r="U25" s="156" t="s">
        <v>300</v>
      </c>
      <c r="V25" s="156" t="s">
        <v>299</v>
      </c>
      <c r="W25" s="262" t="s">
        <v>256</v>
      </c>
      <c r="X25" s="263" t="s">
        <v>321</v>
      </c>
      <c r="Y25" s="264" t="s">
        <v>340</v>
      </c>
      <c r="Z25" s="268" t="s">
        <v>349</v>
      </c>
      <c r="AA25" s="182" t="s">
        <v>179</v>
      </c>
      <c r="AB25" s="183" t="s">
        <v>217</v>
      </c>
      <c r="AC25" s="197">
        <v>2024</v>
      </c>
      <c r="AD25" s="198" t="s">
        <v>218</v>
      </c>
      <c r="AE25" s="186">
        <v>0.04</v>
      </c>
      <c r="AF25" s="186">
        <v>0.04</v>
      </c>
      <c r="AG25" s="187">
        <v>0.2</v>
      </c>
      <c r="AH25" s="187">
        <v>0.2</v>
      </c>
      <c r="AI25" s="187">
        <v>0.36</v>
      </c>
      <c r="AJ25" s="187">
        <v>0.36</v>
      </c>
      <c r="AK25" s="187">
        <v>0.4</v>
      </c>
      <c r="AL25" s="187">
        <v>0.4</v>
      </c>
      <c r="AM25" s="266">
        <v>1</v>
      </c>
      <c r="AN25" s="199" t="s">
        <v>219</v>
      </c>
      <c r="AO25" s="189" t="s">
        <v>220</v>
      </c>
    </row>
    <row r="26" spans="2:41" ht="68.25" customHeight="1">
      <c r="B26" s="524"/>
      <c r="C26" s="169" t="s">
        <v>252</v>
      </c>
      <c r="D26" s="144" t="s">
        <v>314</v>
      </c>
      <c r="E26" s="258" t="s">
        <v>318</v>
      </c>
      <c r="F26" s="259">
        <v>4</v>
      </c>
      <c r="G26" s="260" t="s">
        <v>170</v>
      </c>
      <c r="H26" s="258" t="s">
        <v>171</v>
      </c>
      <c r="I26" s="259">
        <v>1</v>
      </c>
      <c r="J26" s="261">
        <v>1.1399999999999999</v>
      </c>
      <c r="K26" s="260" t="s">
        <v>192</v>
      </c>
      <c r="L26" s="260" t="s">
        <v>193</v>
      </c>
      <c r="M26" s="318">
        <v>0</v>
      </c>
      <c r="N26" s="269">
        <v>0</v>
      </c>
      <c r="O26" s="269">
        <v>0</v>
      </c>
      <c r="P26" s="269">
        <v>0</v>
      </c>
      <c r="Q26" s="269">
        <v>0</v>
      </c>
      <c r="R26" s="321">
        <v>2000000</v>
      </c>
      <c r="S26" s="321">
        <v>2000000</v>
      </c>
      <c r="T26" s="156" t="s">
        <v>155</v>
      </c>
      <c r="U26" s="156" t="s">
        <v>307</v>
      </c>
      <c r="V26" s="156" t="s">
        <v>308</v>
      </c>
      <c r="W26" s="262" t="s">
        <v>256</v>
      </c>
      <c r="X26" s="263" t="s">
        <v>322</v>
      </c>
      <c r="Y26" s="264" t="s">
        <v>341</v>
      </c>
      <c r="Z26" s="268" t="s">
        <v>349</v>
      </c>
      <c r="AA26" s="182" t="s">
        <v>179</v>
      </c>
      <c r="AB26" s="183" t="s">
        <v>217</v>
      </c>
      <c r="AC26" s="197">
        <v>2024</v>
      </c>
      <c r="AD26" s="198" t="s">
        <v>218</v>
      </c>
      <c r="AE26" s="186">
        <v>0.04</v>
      </c>
      <c r="AF26" s="186">
        <v>0.04</v>
      </c>
      <c r="AG26" s="187">
        <v>0.2</v>
      </c>
      <c r="AH26" s="187">
        <v>0.2</v>
      </c>
      <c r="AI26" s="187">
        <v>0.36</v>
      </c>
      <c r="AJ26" s="187">
        <v>0.36</v>
      </c>
      <c r="AK26" s="187">
        <v>0.4</v>
      </c>
      <c r="AL26" s="187">
        <v>0.4</v>
      </c>
      <c r="AM26" s="266">
        <v>1</v>
      </c>
      <c r="AN26" s="199" t="s">
        <v>219</v>
      </c>
      <c r="AO26" s="189" t="s">
        <v>220</v>
      </c>
    </row>
    <row r="27" spans="2:41" ht="57" customHeight="1">
      <c r="B27" s="524"/>
      <c r="C27" s="169" t="s">
        <v>253</v>
      </c>
      <c r="D27" s="144" t="s">
        <v>315</v>
      </c>
      <c r="E27" s="258" t="s">
        <v>318</v>
      </c>
      <c r="F27" s="259">
        <v>3</v>
      </c>
      <c r="G27" s="260" t="s">
        <v>170</v>
      </c>
      <c r="H27" s="258" t="s">
        <v>171</v>
      </c>
      <c r="I27" s="259">
        <v>1</v>
      </c>
      <c r="J27" s="261">
        <v>1.1399999999999999</v>
      </c>
      <c r="K27" s="260" t="s">
        <v>192</v>
      </c>
      <c r="L27" s="260" t="s">
        <v>193</v>
      </c>
      <c r="M27" s="318">
        <v>0</v>
      </c>
      <c r="N27" s="269">
        <v>0</v>
      </c>
      <c r="O27" s="269">
        <v>0</v>
      </c>
      <c r="P27" s="269">
        <v>0</v>
      </c>
      <c r="Q27" s="269">
        <v>0</v>
      </c>
      <c r="R27" s="321">
        <v>5500000</v>
      </c>
      <c r="S27" s="321">
        <v>5500000</v>
      </c>
      <c r="T27" s="156" t="s">
        <v>161</v>
      </c>
      <c r="U27" s="156" t="s">
        <v>303</v>
      </c>
      <c r="V27" s="156" t="s">
        <v>301</v>
      </c>
      <c r="W27" s="262" t="s">
        <v>256</v>
      </c>
      <c r="X27" s="263" t="s">
        <v>323</v>
      </c>
      <c r="Y27" s="264" t="s">
        <v>342</v>
      </c>
      <c r="Z27" s="265" t="s">
        <v>350</v>
      </c>
      <c r="AA27" s="182" t="s">
        <v>179</v>
      </c>
      <c r="AB27" s="183" t="s">
        <v>217</v>
      </c>
      <c r="AC27" s="197">
        <v>2024</v>
      </c>
      <c r="AD27" s="198" t="s">
        <v>218</v>
      </c>
      <c r="AE27" s="186">
        <v>0.04</v>
      </c>
      <c r="AF27" s="186">
        <v>0.04</v>
      </c>
      <c r="AG27" s="187">
        <v>0.2</v>
      </c>
      <c r="AH27" s="187">
        <v>0.2</v>
      </c>
      <c r="AI27" s="187">
        <v>0.36</v>
      </c>
      <c r="AJ27" s="187">
        <v>0.36</v>
      </c>
      <c r="AK27" s="187">
        <v>0.4</v>
      </c>
      <c r="AL27" s="187">
        <v>0.4</v>
      </c>
      <c r="AM27" s="266">
        <v>1</v>
      </c>
      <c r="AN27" s="199" t="s">
        <v>219</v>
      </c>
      <c r="AO27" s="189" t="s">
        <v>220</v>
      </c>
    </row>
    <row r="28" spans="2:41" ht="54" customHeight="1">
      <c r="B28" s="524"/>
      <c r="C28" s="169" t="s">
        <v>254</v>
      </c>
      <c r="D28" s="144" t="s">
        <v>316</v>
      </c>
      <c r="E28" s="258" t="s">
        <v>318</v>
      </c>
      <c r="F28" s="259">
        <v>4</v>
      </c>
      <c r="G28" s="260" t="s">
        <v>170</v>
      </c>
      <c r="H28" s="258" t="s">
        <v>171</v>
      </c>
      <c r="I28" s="259">
        <v>1</v>
      </c>
      <c r="J28" s="261">
        <v>1.1399999999999999</v>
      </c>
      <c r="K28" s="260" t="s">
        <v>241</v>
      </c>
      <c r="L28" s="260" t="s">
        <v>242</v>
      </c>
      <c r="M28" s="318">
        <v>0</v>
      </c>
      <c r="N28" s="269">
        <v>0</v>
      </c>
      <c r="O28" s="269">
        <v>0</v>
      </c>
      <c r="P28" s="269">
        <v>0</v>
      </c>
      <c r="Q28" s="269">
        <v>0</v>
      </c>
      <c r="R28" s="321">
        <v>2000000</v>
      </c>
      <c r="S28" s="321">
        <v>2000000</v>
      </c>
      <c r="T28" s="156" t="s">
        <v>156</v>
      </c>
      <c r="U28" s="156" t="s">
        <v>300</v>
      </c>
      <c r="V28" s="156" t="s">
        <v>299</v>
      </c>
      <c r="W28" s="262" t="s">
        <v>256</v>
      </c>
      <c r="X28" s="263" t="s">
        <v>343</v>
      </c>
      <c r="Y28" s="264" t="s">
        <v>344</v>
      </c>
      <c r="Z28" s="265" t="s">
        <v>350</v>
      </c>
      <c r="AA28" s="182" t="s">
        <v>179</v>
      </c>
      <c r="AB28" s="183" t="s">
        <v>217</v>
      </c>
      <c r="AC28" s="197">
        <v>2025</v>
      </c>
      <c r="AD28" s="198" t="s">
        <v>218</v>
      </c>
      <c r="AE28" s="186">
        <v>0.04</v>
      </c>
      <c r="AF28" s="186">
        <v>0.04</v>
      </c>
      <c r="AG28" s="187">
        <v>0.2</v>
      </c>
      <c r="AH28" s="187">
        <v>0.2</v>
      </c>
      <c r="AI28" s="187">
        <v>0.36</v>
      </c>
      <c r="AJ28" s="187">
        <v>0.36</v>
      </c>
      <c r="AK28" s="187">
        <v>0.4</v>
      </c>
      <c r="AL28" s="187">
        <v>0.4</v>
      </c>
      <c r="AM28" s="266">
        <v>1</v>
      </c>
      <c r="AN28" s="199" t="s">
        <v>219</v>
      </c>
      <c r="AO28" s="189" t="s">
        <v>220</v>
      </c>
    </row>
    <row r="29" spans="2:41" ht="57.75" customHeight="1">
      <c r="B29" s="524"/>
      <c r="C29" s="169" t="s">
        <v>257</v>
      </c>
      <c r="D29" s="144" t="s">
        <v>317</v>
      </c>
      <c r="E29" s="258" t="s">
        <v>318</v>
      </c>
      <c r="F29" s="259">
        <v>3</v>
      </c>
      <c r="G29" s="260" t="s">
        <v>170</v>
      </c>
      <c r="H29" s="258" t="s">
        <v>171</v>
      </c>
      <c r="I29" s="259">
        <v>1</v>
      </c>
      <c r="J29" s="261">
        <v>1.1399999999999999</v>
      </c>
      <c r="K29" s="260" t="s">
        <v>192</v>
      </c>
      <c r="L29" s="260" t="s">
        <v>193</v>
      </c>
      <c r="M29" s="318">
        <v>0</v>
      </c>
      <c r="N29" s="322">
        <v>0</v>
      </c>
      <c r="O29" s="322">
        <v>0</v>
      </c>
      <c r="P29" s="322">
        <v>0</v>
      </c>
      <c r="Q29" s="322">
        <v>0</v>
      </c>
      <c r="R29" s="323">
        <v>15000000</v>
      </c>
      <c r="S29" s="269">
        <f>SUM(N29:R29)</f>
        <v>15000000</v>
      </c>
      <c r="T29" s="156" t="s">
        <v>160</v>
      </c>
      <c r="U29" s="156" t="s">
        <v>303</v>
      </c>
      <c r="V29" s="156" t="s">
        <v>301</v>
      </c>
      <c r="W29" s="262" t="s">
        <v>221</v>
      </c>
      <c r="X29" s="263" t="s">
        <v>324</v>
      </c>
      <c r="Y29" s="264" t="s">
        <v>345</v>
      </c>
      <c r="Z29" s="265" t="s">
        <v>351</v>
      </c>
      <c r="AA29" s="182" t="s">
        <v>179</v>
      </c>
      <c r="AB29" s="183" t="s">
        <v>217</v>
      </c>
      <c r="AC29" s="197">
        <v>2024</v>
      </c>
      <c r="AD29" s="198" t="s">
        <v>218</v>
      </c>
      <c r="AE29" s="186">
        <v>0.04</v>
      </c>
      <c r="AF29" s="186">
        <v>0.04</v>
      </c>
      <c r="AG29" s="187">
        <v>0.2</v>
      </c>
      <c r="AH29" s="187">
        <v>0.2</v>
      </c>
      <c r="AI29" s="187">
        <v>0.36</v>
      </c>
      <c r="AJ29" s="187">
        <v>0.36</v>
      </c>
      <c r="AK29" s="187">
        <v>0.4</v>
      </c>
      <c r="AL29" s="187">
        <v>0.4</v>
      </c>
      <c r="AM29" s="266">
        <v>1</v>
      </c>
      <c r="AN29" s="199" t="s">
        <v>219</v>
      </c>
      <c r="AO29" s="189" t="s">
        <v>222</v>
      </c>
    </row>
    <row r="30" spans="2:41" s="154" customFormat="1" ht="116.25" customHeight="1">
      <c r="B30" s="524"/>
      <c r="C30" s="170" t="s">
        <v>290</v>
      </c>
      <c r="D30" s="270" t="s">
        <v>258</v>
      </c>
      <c r="E30" s="271" t="s">
        <v>198</v>
      </c>
      <c r="F30" s="158">
        <v>3</v>
      </c>
      <c r="G30" s="158" t="s">
        <v>199</v>
      </c>
      <c r="H30" s="272" t="s">
        <v>171</v>
      </c>
      <c r="I30" s="158">
        <v>1</v>
      </c>
      <c r="J30" s="158">
        <v>1.1100000000000001</v>
      </c>
      <c r="K30" s="158" t="s">
        <v>200</v>
      </c>
      <c r="L30" s="158" t="s">
        <v>201</v>
      </c>
      <c r="M30" s="309">
        <v>1088599962.1700001</v>
      </c>
      <c r="N30" s="309">
        <v>19792316.469999999</v>
      </c>
      <c r="O30" s="309">
        <v>81898338.689999998</v>
      </c>
      <c r="P30" s="309">
        <v>509192206.14999998</v>
      </c>
      <c r="Q30" s="309">
        <v>9824528.9800000004</v>
      </c>
      <c r="R30" s="309">
        <v>0</v>
      </c>
      <c r="S30" s="309">
        <v>1709307352.46</v>
      </c>
      <c r="T30" s="536" t="s">
        <v>416</v>
      </c>
      <c r="U30" s="532"/>
      <c r="V30" s="537"/>
      <c r="W30" s="159" t="s">
        <v>195</v>
      </c>
      <c r="X30" s="273" t="s">
        <v>269</v>
      </c>
      <c r="Y30" s="274" t="s">
        <v>270</v>
      </c>
      <c r="Z30" s="275" t="s">
        <v>271</v>
      </c>
      <c r="AA30" s="208" t="s">
        <v>179</v>
      </c>
      <c r="AB30" s="209" t="s">
        <v>217</v>
      </c>
      <c r="AC30" s="210" t="s">
        <v>181</v>
      </c>
      <c r="AD30" s="209" t="s">
        <v>218</v>
      </c>
      <c r="AE30" s="160">
        <v>0.25</v>
      </c>
      <c r="AF30" s="160">
        <v>0.25</v>
      </c>
      <c r="AG30" s="160">
        <v>0.25</v>
      </c>
      <c r="AH30" s="160">
        <v>0.25</v>
      </c>
      <c r="AI30" s="160">
        <v>0.25</v>
      </c>
      <c r="AJ30" s="160">
        <v>0.25</v>
      </c>
      <c r="AK30" s="160">
        <v>0.25</v>
      </c>
      <c r="AL30" s="160">
        <v>0.25</v>
      </c>
      <c r="AM30" s="160">
        <v>1</v>
      </c>
      <c r="AN30" s="207" t="s">
        <v>225</v>
      </c>
      <c r="AO30" s="207" t="s">
        <v>226</v>
      </c>
    </row>
    <row r="31" spans="2:41" ht="72" customHeight="1">
      <c r="B31" s="524"/>
      <c r="C31" s="169" t="s">
        <v>291</v>
      </c>
      <c r="D31" s="276" t="s">
        <v>259</v>
      </c>
      <c r="E31" s="212" t="s">
        <v>204</v>
      </c>
      <c r="F31" s="212">
        <v>3</v>
      </c>
      <c r="G31" s="198">
        <v>3.6</v>
      </c>
      <c r="H31" s="213" t="s">
        <v>205</v>
      </c>
      <c r="I31" s="214">
        <v>1</v>
      </c>
      <c r="J31" s="161">
        <v>1.1100000000000001</v>
      </c>
      <c r="K31" s="162" t="s">
        <v>260</v>
      </c>
      <c r="L31" s="162" t="s">
        <v>261</v>
      </c>
      <c r="M31" s="310">
        <v>0</v>
      </c>
      <c r="N31" s="309">
        <v>791968</v>
      </c>
      <c r="O31" s="309">
        <v>1108032</v>
      </c>
      <c r="P31" s="312">
        <v>0</v>
      </c>
      <c r="Q31" s="312">
        <v>100000</v>
      </c>
      <c r="R31" s="312">
        <v>0</v>
      </c>
      <c r="S31" s="324">
        <f>N31+O31+Q31</f>
        <v>2000000</v>
      </c>
      <c r="T31" s="531" t="s">
        <v>416</v>
      </c>
      <c r="U31" s="532"/>
      <c r="V31" s="533"/>
      <c r="W31" s="171" t="s">
        <v>195</v>
      </c>
      <c r="X31" s="159" t="s">
        <v>272</v>
      </c>
      <c r="Y31" s="159" t="s">
        <v>273</v>
      </c>
      <c r="Z31" s="215" t="s">
        <v>274</v>
      </c>
      <c r="AA31" s="216" t="s">
        <v>179</v>
      </c>
      <c r="AB31" s="216" t="s">
        <v>230</v>
      </c>
      <c r="AC31" s="216">
        <v>2024</v>
      </c>
      <c r="AD31" s="216" t="s">
        <v>231</v>
      </c>
      <c r="AE31" s="160">
        <v>0.15</v>
      </c>
      <c r="AF31" s="160">
        <v>0.15</v>
      </c>
      <c r="AG31" s="160">
        <v>0.22</v>
      </c>
      <c r="AH31" s="160">
        <v>0.22</v>
      </c>
      <c r="AI31" s="160">
        <v>0.28999999999999998</v>
      </c>
      <c r="AJ31" s="160">
        <v>0.28999999999999998</v>
      </c>
      <c r="AK31" s="160">
        <v>0.34</v>
      </c>
      <c r="AL31" s="160">
        <v>0.34</v>
      </c>
      <c r="AM31" s="160">
        <v>1</v>
      </c>
      <c r="AN31" s="217" t="s">
        <v>232</v>
      </c>
      <c r="AO31" s="217" t="s">
        <v>275</v>
      </c>
    </row>
    <row r="32" spans="2:41" ht="69.75" customHeight="1">
      <c r="B32" s="524"/>
      <c r="C32" s="169" t="s">
        <v>292</v>
      </c>
      <c r="D32" s="276" t="s">
        <v>262</v>
      </c>
      <c r="E32" s="212" t="s">
        <v>204</v>
      </c>
      <c r="F32" s="212">
        <v>3</v>
      </c>
      <c r="G32" s="198">
        <v>3.6</v>
      </c>
      <c r="H32" s="213" t="s">
        <v>205</v>
      </c>
      <c r="I32" s="214">
        <v>1</v>
      </c>
      <c r="J32" s="161">
        <v>1.1100000000000001</v>
      </c>
      <c r="K32" s="162" t="s">
        <v>263</v>
      </c>
      <c r="L32" s="162" t="s">
        <v>201</v>
      </c>
      <c r="M32" s="310">
        <v>0</v>
      </c>
      <c r="N32" s="309">
        <v>791968</v>
      </c>
      <c r="O32" s="309">
        <v>1108032</v>
      </c>
      <c r="P32" s="312">
        <v>0</v>
      </c>
      <c r="Q32" s="312">
        <v>100000</v>
      </c>
      <c r="R32" s="312">
        <v>0</v>
      </c>
      <c r="S32" s="312">
        <f>N32+O32+Q32</f>
        <v>2000000</v>
      </c>
      <c r="T32" s="536" t="s">
        <v>416</v>
      </c>
      <c r="U32" s="532"/>
      <c r="V32" s="537"/>
      <c r="W32" s="159" t="s">
        <v>195</v>
      </c>
      <c r="X32" s="159" t="s">
        <v>276</v>
      </c>
      <c r="Y32" s="159" t="s">
        <v>434</v>
      </c>
      <c r="Z32" s="212" t="s">
        <v>277</v>
      </c>
      <c r="AA32" s="216" t="s">
        <v>179</v>
      </c>
      <c r="AB32" s="216" t="s">
        <v>230</v>
      </c>
      <c r="AC32" s="216">
        <v>2024</v>
      </c>
      <c r="AD32" s="216" t="s">
        <v>231</v>
      </c>
      <c r="AE32" s="160">
        <v>0.15</v>
      </c>
      <c r="AF32" s="160">
        <v>0.15</v>
      </c>
      <c r="AG32" s="160">
        <v>0.22</v>
      </c>
      <c r="AH32" s="160">
        <v>0.22</v>
      </c>
      <c r="AI32" s="160">
        <v>0.28999999999999998</v>
      </c>
      <c r="AJ32" s="160">
        <v>0.28999999999999998</v>
      </c>
      <c r="AK32" s="160">
        <v>0.34</v>
      </c>
      <c r="AL32" s="160">
        <v>0.34</v>
      </c>
      <c r="AM32" s="160">
        <v>1</v>
      </c>
      <c r="AN32" s="217" t="s">
        <v>232</v>
      </c>
      <c r="AO32" s="217" t="s">
        <v>278</v>
      </c>
    </row>
    <row r="33" spans="2:41" ht="63" customHeight="1">
      <c r="B33" s="524"/>
      <c r="C33" s="169" t="s">
        <v>651</v>
      </c>
      <c r="D33" s="276" t="s">
        <v>652</v>
      </c>
      <c r="E33" s="212" t="s">
        <v>204</v>
      </c>
      <c r="F33" s="212">
        <v>3</v>
      </c>
      <c r="G33" s="198">
        <v>3.6</v>
      </c>
      <c r="H33" s="213" t="s">
        <v>205</v>
      </c>
      <c r="I33" s="214">
        <v>1</v>
      </c>
      <c r="J33" s="161">
        <v>1.1100000000000001</v>
      </c>
      <c r="K33" s="162" t="s">
        <v>653</v>
      </c>
      <c r="L33" s="162" t="s">
        <v>654</v>
      </c>
      <c r="M33" s="310">
        <v>10000000</v>
      </c>
      <c r="N33" s="309">
        <v>0</v>
      </c>
      <c r="O33" s="309">
        <v>0</v>
      </c>
      <c r="P33" s="312">
        <v>0</v>
      </c>
      <c r="Q33" s="312">
        <v>0</v>
      </c>
      <c r="R33" s="312">
        <v>0</v>
      </c>
      <c r="S33" s="312">
        <v>10000000</v>
      </c>
      <c r="T33" s="536" t="s">
        <v>416</v>
      </c>
      <c r="U33" s="532"/>
      <c r="V33" s="537"/>
      <c r="W33" s="159" t="s">
        <v>195</v>
      </c>
      <c r="X33" s="159" t="s">
        <v>655</v>
      </c>
      <c r="Y33" s="159" t="s">
        <v>656</v>
      </c>
      <c r="Z33" s="212" t="s">
        <v>657</v>
      </c>
      <c r="AA33" s="216" t="s">
        <v>179</v>
      </c>
      <c r="AB33" s="216" t="s">
        <v>230</v>
      </c>
      <c r="AC33" s="216">
        <v>2025</v>
      </c>
      <c r="AD33" s="216" t="s">
        <v>231</v>
      </c>
      <c r="AE33" s="160">
        <v>0.15</v>
      </c>
      <c r="AF33" s="160">
        <v>0.15</v>
      </c>
      <c r="AG33" s="160">
        <v>0.22</v>
      </c>
      <c r="AH33" s="160">
        <v>0.22</v>
      </c>
      <c r="AI33" s="160">
        <v>0.28999999999999998</v>
      </c>
      <c r="AJ33" s="160">
        <v>0.28999999999999998</v>
      </c>
      <c r="AK33" s="160">
        <v>0.34</v>
      </c>
      <c r="AL33" s="160">
        <v>0.34</v>
      </c>
      <c r="AM33" s="160">
        <v>1</v>
      </c>
      <c r="AN33" s="277" t="s">
        <v>232</v>
      </c>
      <c r="AO33" s="217" t="s">
        <v>658</v>
      </c>
    </row>
    <row r="34" spans="2:41" ht="65.25" customHeight="1">
      <c r="B34" s="524"/>
      <c r="C34" s="169" t="s">
        <v>293</v>
      </c>
      <c r="D34" s="278" t="s">
        <v>264</v>
      </c>
      <c r="E34" s="176" t="s">
        <v>209</v>
      </c>
      <c r="F34" s="175">
        <v>3</v>
      </c>
      <c r="G34" s="213">
        <v>3.4</v>
      </c>
      <c r="H34" s="213" t="s">
        <v>170</v>
      </c>
      <c r="I34" s="279">
        <v>1</v>
      </c>
      <c r="J34" s="280">
        <v>1.1200000000000001</v>
      </c>
      <c r="K34" s="281" t="s">
        <v>172</v>
      </c>
      <c r="L34" s="281" t="s">
        <v>173</v>
      </c>
      <c r="M34" s="325">
        <v>0</v>
      </c>
      <c r="N34" s="282">
        <v>50000</v>
      </c>
      <c r="O34" s="326">
        <v>1550000</v>
      </c>
      <c r="P34" s="282">
        <v>0</v>
      </c>
      <c r="Q34" s="282">
        <v>0</v>
      </c>
      <c r="R34" s="282">
        <v>0</v>
      </c>
      <c r="S34" s="282">
        <f>SUM(M34:R34)</f>
        <v>1600000</v>
      </c>
      <c r="T34" s="525" t="s">
        <v>416</v>
      </c>
      <c r="U34" s="526"/>
      <c r="V34" s="527"/>
      <c r="W34" s="159" t="s">
        <v>195</v>
      </c>
      <c r="X34" s="283" t="s">
        <v>264</v>
      </c>
      <c r="Y34" s="284" t="s">
        <v>279</v>
      </c>
      <c r="Z34" s="284" t="s">
        <v>236</v>
      </c>
      <c r="AA34" s="182" t="s">
        <v>179</v>
      </c>
      <c r="AB34" s="213" t="s">
        <v>230</v>
      </c>
      <c r="AC34" s="285">
        <v>2024</v>
      </c>
      <c r="AD34" s="198" t="s">
        <v>231</v>
      </c>
      <c r="AE34" s="183">
        <v>0</v>
      </c>
      <c r="AF34" s="183">
        <v>0</v>
      </c>
      <c r="AG34" s="286">
        <v>0.4</v>
      </c>
      <c r="AH34" s="286">
        <v>0.4</v>
      </c>
      <c r="AI34" s="183">
        <v>0</v>
      </c>
      <c r="AJ34" s="183">
        <v>0</v>
      </c>
      <c r="AK34" s="286">
        <v>0.4</v>
      </c>
      <c r="AL34" s="286">
        <v>0.4</v>
      </c>
      <c r="AM34" s="286">
        <v>0.8</v>
      </c>
      <c r="AN34" s="287" t="s">
        <v>232</v>
      </c>
      <c r="AO34" s="198" t="s">
        <v>280</v>
      </c>
    </row>
    <row r="35" spans="2:41" ht="69.75" customHeight="1">
      <c r="B35" s="524"/>
      <c r="C35" s="169" t="s">
        <v>294</v>
      </c>
      <c r="D35" s="278" t="s">
        <v>265</v>
      </c>
      <c r="E35" s="176" t="s">
        <v>209</v>
      </c>
      <c r="F35" s="175">
        <v>3</v>
      </c>
      <c r="G35" s="213">
        <v>3.4</v>
      </c>
      <c r="H35" s="213" t="s">
        <v>170</v>
      </c>
      <c r="I35" s="279">
        <v>1</v>
      </c>
      <c r="J35" s="280">
        <v>1.1200000000000001</v>
      </c>
      <c r="K35" s="281" t="s">
        <v>172</v>
      </c>
      <c r="L35" s="281" t="s">
        <v>266</v>
      </c>
      <c r="M35" s="325">
        <v>0</v>
      </c>
      <c r="N35" s="282">
        <v>100000</v>
      </c>
      <c r="O35" s="326">
        <v>300000</v>
      </c>
      <c r="P35" s="282">
        <v>0</v>
      </c>
      <c r="Q35" s="282">
        <v>0</v>
      </c>
      <c r="R35" s="282">
        <v>0</v>
      </c>
      <c r="S35" s="282">
        <f>SUM(M35:R35)</f>
        <v>400000</v>
      </c>
      <c r="T35" s="528" t="s">
        <v>416</v>
      </c>
      <c r="U35" s="529"/>
      <c r="V35" s="530"/>
      <c r="W35" s="159" t="s">
        <v>195</v>
      </c>
      <c r="X35" s="283" t="s">
        <v>265</v>
      </c>
      <c r="Y35" s="284" t="s">
        <v>433</v>
      </c>
      <c r="Z35" s="284" t="s">
        <v>265</v>
      </c>
      <c r="AA35" s="182" t="s">
        <v>179</v>
      </c>
      <c r="AB35" s="213" t="s">
        <v>230</v>
      </c>
      <c r="AC35" s="285">
        <v>2024</v>
      </c>
      <c r="AD35" s="198" t="s">
        <v>231</v>
      </c>
      <c r="AE35" s="183">
        <v>0</v>
      </c>
      <c r="AF35" s="183">
        <v>0</v>
      </c>
      <c r="AG35" s="286">
        <v>0.4</v>
      </c>
      <c r="AH35" s="286">
        <v>0.4</v>
      </c>
      <c r="AI35" s="183">
        <v>0</v>
      </c>
      <c r="AJ35" s="183">
        <v>0</v>
      </c>
      <c r="AK35" s="286">
        <v>0.4</v>
      </c>
      <c r="AL35" s="286">
        <v>0.4</v>
      </c>
      <c r="AM35" s="286">
        <v>0.8</v>
      </c>
      <c r="AN35" s="288" t="s">
        <v>232</v>
      </c>
      <c r="AO35" s="198" t="s">
        <v>281</v>
      </c>
    </row>
    <row r="36" spans="2:41" ht="80.25" customHeight="1">
      <c r="B36" s="524"/>
      <c r="C36" s="169" t="s">
        <v>295</v>
      </c>
      <c r="D36" s="289" t="s">
        <v>267</v>
      </c>
      <c r="E36" s="290" t="s">
        <v>212</v>
      </c>
      <c r="F36" s="291">
        <v>3</v>
      </c>
      <c r="G36" s="292">
        <v>3.5</v>
      </c>
      <c r="H36" s="292" t="s">
        <v>352</v>
      </c>
      <c r="I36" s="293">
        <v>1</v>
      </c>
      <c r="J36" s="290">
        <v>1.3</v>
      </c>
      <c r="K36" s="290" t="s">
        <v>213</v>
      </c>
      <c r="L36" s="290" t="s">
        <v>214</v>
      </c>
      <c r="M36" s="325">
        <v>0</v>
      </c>
      <c r="N36" s="327">
        <v>30000</v>
      </c>
      <c r="O36" s="327">
        <v>970000</v>
      </c>
      <c r="P36" s="327">
        <v>0</v>
      </c>
      <c r="Q36" s="327">
        <v>0</v>
      </c>
      <c r="R36" s="327">
        <v>0</v>
      </c>
      <c r="S36" s="328">
        <v>1000000</v>
      </c>
      <c r="T36" s="536" t="s">
        <v>416</v>
      </c>
      <c r="U36" s="532"/>
      <c r="V36" s="533"/>
      <c r="W36" s="171" t="s">
        <v>195</v>
      </c>
      <c r="X36" s="294" t="s">
        <v>282</v>
      </c>
      <c r="Y36" s="295" t="s">
        <v>283</v>
      </c>
      <c r="Z36" s="296" t="s">
        <v>284</v>
      </c>
      <c r="AA36" s="216" t="s">
        <v>179</v>
      </c>
      <c r="AB36" s="213" t="s">
        <v>230</v>
      </c>
      <c r="AC36" s="297">
        <v>2024</v>
      </c>
      <c r="AD36" s="286" t="s">
        <v>231</v>
      </c>
      <c r="AE36" s="286">
        <v>0.25</v>
      </c>
      <c r="AF36" s="286">
        <v>0.25</v>
      </c>
      <c r="AG36" s="286">
        <v>0.25</v>
      </c>
      <c r="AH36" s="286">
        <v>0.25</v>
      </c>
      <c r="AI36" s="286">
        <v>0.25</v>
      </c>
      <c r="AJ36" s="286">
        <v>0.25</v>
      </c>
      <c r="AK36" s="286">
        <v>0.25</v>
      </c>
      <c r="AL36" s="286">
        <v>0.25</v>
      </c>
      <c r="AM36" s="298">
        <v>1</v>
      </c>
      <c r="AN36" s="299" t="s">
        <v>232</v>
      </c>
      <c r="AO36" s="181" t="s">
        <v>285</v>
      </c>
    </row>
    <row r="37" spans="2:41" ht="74.25" customHeight="1">
      <c r="B37" s="524"/>
      <c r="C37" s="169" t="s">
        <v>296</v>
      </c>
      <c r="D37" s="300" t="s">
        <v>268</v>
      </c>
      <c r="E37" s="301" t="s">
        <v>212</v>
      </c>
      <c r="F37" s="175">
        <v>3</v>
      </c>
      <c r="G37" s="302">
        <v>3.5</v>
      </c>
      <c r="H37" s="302" t="s">
        <v>352</v>
      </c>
      <c r="I37" s="303">
        <v>1</v>
      </c>
      <c r="J37" s="301">
        <v>1.3</v>
      </c>
      <c r="K37" s="301" t="s">
        <v>213</v>
      </c>
      <c r="L37" s="301" t="s">
        <v>214</v>
      </c>
      <c r="M37" s="325">
        <v>0</v>
      </c>
      <c r="N37" s="327">
        <v>30000</v>
      </c>
      <c r="O37" s="327">
        <v>970000</v>
      </c>
      <c r="P37" s="329">
        <v>0</v>
      </c>
      <c r="Q37" s="329">
        <v>0</v>
      </c>
      <c r="R37" s="329">
        <v>0</v>
      </c>
      <c r="S37" s="328">
        <v>1000000</v>
      </c>
      <c r="T37" s="536" t="s">
        <v>416</v>
      </c>
      <c r="U37" s="532"/>
      <c r="V37" s="533"/>
      <c r="W37" s="171" t="s">
        <v>195</v>
      </c>
      <c r="X37" s="294" t="s">
        <v>286</v>
      </c>
      <c r="Y37" s="295" t="s">
        <v>287</v>
      </c>
      <c r="Z37" s="296" t="s">
        <v>288</v>
      </c>
      <c r="AA37" s="216" t="s">
        <v>179</v>
      </c>
      <c r="AB37" s="213" t="s">
        <v>230</v>
      </c>
      <c r="AC37" s="297">
        <v>2024</v>
      </c>
      <c r="AD37" s="286" t="s">
        <v>231</v>
      </c>
      <c r="AE37" s="286">
        <v>0.25</v>
      </c>
      <c r="AF37" s="286">
        <v>0.25</v>
      </c>
      <c r="AG37" s="286">
        <v>0.25</v>
      </c>
      <c r="AH37" s="286">
        <v>0.25</v>
      </c>
      <c r="AI37" s="286">
        <v>0.25</v>
      </c>
      <c r="AJ37" s="286">
        <v>0.25</v>
      </c>
      <c r="AK37" s="286">
        <v>0.25</v>
      </c>
      <c r="AL37" s="286">
        <v>0.25</v>
      </c>
      <c r="AM37" s="298">
        <v>1</v>
      </c>
      <c r="AN37" s="304" t="s">
        <v>232</v>
      </c>
      <c r="AO37" s="181" t="s">
        <v>289</v>
      </c>
    </row>
    <row r="38" spans="2:41" s="355" customFormat="1" ht="30" customHeight="1">
      <c r="B38" s="356"/>
      <c r="C38" s="534" t="s">
        <v>615</v>
      </c>
      <c r="D38" s="534"/>
      <c r="E38" s="534"/>
      <c r="F38" s="534"/>
      <c r="G38" s="534"/>
      <c r="H38" s="534"/>
      <c r="I38" s="534"/>
      <c r="J38" s="534"/>
      <c r="K38" s="534"/>
      <c r="L38" s="534"/>
      <c r="M38" s="534"/>
      <c r="N38" s="534"/>
      <c r="O38" s="357"/>
      <c r="P38" s="357"/>
      <c r="Q38" s="535" t="s">
        <v>616</v>
      </c>
      <c r="R38" s="535"/>
      <c r="S38" s="535"/>
      <c r="T38" s="535"/>
      <c r="U38" s="535"/>
      <c r="V38" s="535"/>
      <c r="W38" s="535"/>
      <c r="X38" s="535"/>
      <c r="Y38" s="358"/>
      <c r="Z38" s="358"/>
      <c r="AA38" s="358"/>
      <c r="AB38" s="358"/>
      <c r="AC38" s="564" t="s">
        <v>145</v>
      </c>
      <c r="AD38" s="564"/>
      <c r="AE38" s="564"/>
      <c r="AF38" s="564"/>
      <c r="AG38" s="564"/>
      <c r="AH38" s="564"/>
      <c r="AI38" s="564"/>
      <c r="AJ38" s="564"/>
      <c r="AK38" s="359"/>
      <c r="AL38" s="359"/>
    </row>
    <row r="39" spans="2:41" s="355" customFormat="1" ht="30" customHeight="1">
      <c r="B39" s="356"/>
      <c r="C39" s="565" t="s">
        <v>729</v>
      </c>
      <c r="D39" s="565"/>
      <c r="E39" s="565"/>
      <c r="F39" s="565"/>
      <c r="G39" s="565"/>
      <c r="H39" s="565"/>
      <c r="I39" s="565"/>
      <c r="J39" s="565"/>
      <c r="K39" s="565"/>
      <c r="L39" s="565"/>
      <c r="M39" s="565"/>
      <c r="N39" s="565"/>
      <c r="O39" s="357"/>
      <c r="P39" s="357"/>
      <c r="Q39" s="566" t="s">
        <v>730</v>
      </c>
      <c r="R39" s="566"/>
      <c r="S39" s="566"/>
      <c r="T39" s="566"/>
      <c r="U39" s="566"/>
      <c r="V39" s="566"/>
      <c r="W39" s="566"/>
      <c r="X39" s="566"/>
      <c r="Y39" s="360"/>
      <c r="Z39" s="360"/>
      <c r="AA39" s="360"/>
      <c r="AB39" s="360"/>
      <c r="AC39" s="567" t="s">
        <v>731</v>
      </c>
      <c r="AD39" s="567"/>
      <c r="AE39" s="567"/>
      <c r="AF39" s="567"/>
      <c r="AG39" s="567"/>
      <c r="AH39" s="567"/>
      <c r="AI39" s="567"/>
      <c r="AJ39" s="567"/>
      <c r="AK39" s="359"/>
      <c r="AL39" s="359"/>
    </row>
    <row r="40" spans="2:41" s="355" customFormat="1" ht="30">
      <c r="B40" s="356"/>
      <c r="C40" s="382"/>
      <c r="D40" s="568"/>
      <c r="E40" s="568"/>
      <c r="F40" s="383"/>
      <c r="G40" s="383"/>
      <c r="H40" s="383"/>
      <c r="I40" s="383"/>
      <c r="J40" s="383"/>
      <c r="K40" s="383"/>
      <c r="L40" s="383"/>
      <c r="M40" s="371"/>
      <c r="N40" s="371"/>
      <c r="O40" s="357"/>
      <c r="P40" s="357"/>
      <c r="Q40" s="371"/>
      <c r="R40" s="372"/>
      <c r="S40" s="373"/>
      <c r="T40" s="374"/>
      <c r="U40" s="375"/>
      <c r="V40" s="375"/>
      <c r="W40" s="375"/>
      <c r="X40" s="376"/>
      <c r="Y40" s="569"/>
      <c r="Z40" s="569"/>
      <c r="AA40" s="569"/>
      <c r="AB40" s="569"/>
      <c r="AC40" s="567"/>
      <c r="AD40" s="567"/>
      <c r="AE40" s="567"/>
      <c r="AF40" s="567"/>
      <c r="AG40" s="567"/>
      <c r="AH40" s="567"/>
      <c r="AI40" s="567"/>
      <c r="AJ40" s="567"/>
      <c r="AK40" s="359"/>
      <c r="AL40" s="359"/>
    </row>
    <row r="41" spans="2:41" s="355" customFormat="1" ht="30">
      <c r="B41" s="356"/>
      <c r="C41" s="384"/>
      <c r="D41" s="571" t="s">
        <v>72</v>
      </c>
      <c r="E41" s="571"/>
      <c r="F41" s="571"/>
      <c r="G41" s="571"/>
      <c r="H41" s="571"/>
      <c r="I41" s="571"/>
      <c r="J41" s="571"/>
      <c r="K41" s="571"/>
      <c r="L41" s="385"/>
      <c r="M41" s="386"/>
      <c r="N41" s="386"/>
      <c r="O41" s="357"/>
      <c r="P41" s="357"/>
      <c r="Q41" s="371"/>
      <c r="R41" s="377"/>
      <c r="S41" s="378"/>
      <c r="T41" s="379"/>
      <c r="U41" s="380"/>
      <c r="V41" s="380"/>
      <c r="W41" s="380"/>
      <c r="X41" s="381"/>
      <c r="Y41" s="365"/>
      <c r="Z41" s="365"/>
      <c r="AA41" s="365"/>
      <c r="AB41" s="365"/>
      <c r="AC41" s="571"/>
      <c r="AD41" s="571"/>
      <c r="AE41" s="571"/>
      <c r="AF41" s="571"/>
      <c r="AG41" s="571"/>
      <c r="AH41" s="571"/>
      <c r="AI41" s="571"/>
      <c r="AJ41" s="571"/>
      <c r="AK41" s="359"/>
      <c r="AL41" s="359"/>
    </row>
    <row r="42" spans="2:41" s="355" customFormat="1" ht="30" customHeight="1">
      <c r="B42" s="356"/>
      <c r="C42" s="534" t="s">
        <v>647</v>
      </c>
      <c r="D42" s="534"/>
      <c r="E42" s="534"/>
      <c r="F42" s="534"/>
      <c r="G42" s="534"/>
      <c r="H42" s="534"/>
      <c r="I42" s="534"/>
      <c r="J42" s="534"/>
      <c r="K42" s="534"/>
      <c r="L42" s="534"/>
      <c r="M42" s="534"/>
      <c r="N42" s="534"/>
      <c r="O42" s="357"/>
      <c r="P42" s="357"/>
      <c r="Q42" s="566" t="s">
        <v>646</v>
      </c>
      <c r="R42" s="566"/>
      <c r="S42" s="566"/>
      <c r="T42" s="566"/>
      <c r="U42" s="566"/>
      <c r="V42" s="566"/>
      <c r="W42" s="566"/>
      <c r="X42" s="566"/>
      <c r="Y42" s="360"/>
      <c r="Z42" s="360"/>
      <c r="AA42" s="360"/>
      <c r="AB42" s="360"/>
      <c r="AC42" s="572" t="s">
        <v>732</v>
      </c>
      <c r="AD42" s="572"/>
      <c r="AE42" s="572"/>
      <c r="AF42" s="572"/>
      <c r="AG42" s="572"/>
      <c r="AH42" s="572"/>
      <c r="AI42" s="572"/>
      <c r="AJ42" s="572"/>
      <c r="AK42" s="359"/>
      <c r="AL42" s="359"/>
    </row>
    <row r="43" spans="2:41" s="355" customFormat="1" ht="30">
      <c r="B43" s="356"/>
      <c r="C43" s="382"/>
      <c r="D43" s="383" t="s">
        <v>72</v>
      </c>
      <c r="E43" s="387"/>
      <c r="F43" s="388"/>
      <c r="G43" s="388"/>
      <c r="H43" s="388"/>
      <c r="I43" s="388"/>
      <c r="J43" s="388"/>
      <c r="K43" s="388"/>
      <c r="L43" s="388"/>
      <c r="M43" s="371"/>
      <c r="N43" s="371"/>
      <c r="O43" s="357"/>
      <c r="P43" s="357"/>
      <c r="Q43" s="357"/>
      <c r="R43" s="362"/>
      <c r="S43" s="363"/>
      <c r="T43" s="364"/>
      <c r="U43" s="359"/>
      <c r="V43" s="359"/>
      <c r="W43" s="359"/>
      <c r="X43" s="361"/>
      <c r="Y43" s="356"/>
      <c r="Z43" s="366"/>
      <c r="AA43" s="356"/>
      <c r="AB43" s="356"/>
      <c r="AC43" s="356"/>
      <c r="AD43" s="366"/>
      <c r="AE43" s="366"/>
      <c r="AF43" s="366"/>
      <c r="AG43" s="366"/>
      <c r="AH43" s="366"/>
      <c r="AI43" s="366"/>
      <c r="AJ43" s="367"/>
      <c r="AK43" s="359"/>
      <c r="AL43" s="359"/>
    </row>
    <row r="44" spans="2:41" s="368" customFormat="1" ht="14.25" customHeight="1">
      <c r="B44" s="570"/>
      <c r="C44" s="570"/>
      <c r="D44" s="570"/>
      <c r="E44" s="570"/>
      <c r="F44" s="570"/>
      <c r="G44" s="570"/>
      <c r="H44" s="570"/>
      <c r="I44" s="570"/>
      <c r="J44" s="570"/>
      <c r="K44" s="570"/>
      <c r="L44" s="570"/>
      <c r="M44" s="570"/>
      <c r="N44" s="570"/>
      <c r="O44" s="570"/>
      <c r="P44" s="570"/>
      <c r="Q44" s="570"/>
      <c r="R44" s="570"/>
      <c r="S44" s="570"/>
      <c r="T44" s="570"/>
      <c r="U44" s="570"/>
      <c r="V44" s="570"/>
      <c r="W44" s="570"/>
      <c r="X44" s="570"/>
      <c r="Y44" s="570"/>
      <c r="Z44" s="570"/>
      <c r="AA44" s="570"/>
      <c r="AB44" s="570"/>
      <c r="AC44" s="570"/>
      <c r="AD44" s="570"/>
      <c r="AE44" s="570"/>
      <c r="AF44" s="570"/>
      <c r="AG44" s="570"/>
      <c r="AH44" s="570"/>
      <c r="AI44" s="570"/>
      <c r="AJ44" s="570"/>
      <c r="AK44" s="369"/>
      <c r="AL44" s="369"/>
    </row>
    <row r="45" spans="2:41" s="368" customFormat="1" ht="15" customHeight="1">
      <c r="B45" s="570"/>
      <c r="C45" s="570"/>
      <c r="D45" s="570"/>
      <c r="E45" s="570"/>
      <c r="F45" s="570"/>
      <c r="G45" s="570"/>
      <c r="H45" s="570"/>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c r="AI45" s="570"/>
      <c r="AJ45" s="570"/>
      <c r="AK45" s="370"/>
      <c r="AL45" s="370"/>
    </row>
    <row r="46" spans="2:41" s="90" customFormat="1" ht="26.25" customHeight="1">
      <c r="B46" s="81"/>
      <c r="C46" s="82"/>
      <c r="D46" s="83"/>
      <c r="E46" s="83"/>
      <c r="F46" s="83"/>
      <c r="G46" s="83"/>
      <c r="H46" s="83"/>
      <c r="I46" s="83"/>
      <c r="J46" s="83"/>
      <c r="K46" s="83"/>
      <c r="L46" s="83"/>
      <c r="M46" s="83"/>
      <c r="N46" s="84"/>
      <c r="O46" s="84"/>
      <c r="P46" s="84"/>
      <c r="Q46" s="84"/>
      <c r="R46" s="84"/>
      <c r="S46" s="85"/>
      <c r="T46" s="85"/>
      <c r="U46" s="85"/>
      <c r="V46" s="85"/>
      <c r="W46" s="85"/>
      <c r="X46" s="85"/>
      <c r="Y46" s="85"/>
      <c r="Z46" s="86"/>
      <c r="AA46" s="87"/>
      <c r="AB46" s="91"/>
      <c r="AC46" s="91"/>
      <c r="AD46" s="91"/>
      <c r="AE46" s="91"/>
      <c r="AF46" s="88"/>
      <c r="AG46" s="89"/>
      <c r="AH46" s="89"/>
      <c r="AI46" s="89"/>
      <c r="AJ46" s="89"/>
      <c r="AK46" s="89"/>
      <c r="AL46" s="89"/>
      <c r="AM46" s="89"/>
      <c r="AN46" s="87"/>
      <c r="AO46" s="86"/>
    </row>
    <row r="47" spans="2:41" s="90" customFormat="1" ht="26.25" customHeight="1">
      <c r="B47" s="81"/>
      <c r="C47" s="82"/>
      <c r="D47" s="83"/>
      <c r="E47" s="83"/>
      <c r="F47" s="83"/>
      <c r="G47" s="83"/>
      <c r="H47" s="83"/>
      <c r="I47" s="83"/>
      <c r="J47" s="83"/>
      <c r="K47" s="83"/>
      <c r="L47" s="83"/>
      <c r="M47" s="83"/>
      <c r="N47" s="84"/>
      <c r="O47" s="84"/>
      <c r="P47" s="84"/>
      <c r="Q47" s="84"/>
      <c r="R47" s="84"/>
      <c r="S47" s="85"/>
      <c r="T47" s="85"/>
      <c r="U47" s="85"/>
      <c r="V47" s="85"/>
      <c r="W47" s="85"/>
      <c r="X47" s="85"/>
      <c r="Y47" s="85"/>
      <c r="Z47" s="86"/>
      <c r="AA47" s="87"/>
      <c r="AB47" s="91"/>
      <c r="AC47" s="91"/>
      <c r="AD47" s="91"/>
      <c r="AE47" s="91"/>
      <c r="AF47" s="88"/>
      <c r="AG47" s="89"/>
      <c r="AH47" s="89"/>
      <c r="AI47" s="89"/>
      <c r="AJ47" s="89"/>
      <c r="AK47" s="89"/>
      <c r="AL47" s="89"/>
      <c r="AM47" s="89"/>
      <c r="AN47" s="87"/>
      <c r="AO47" s="86"/>
    </row>
    <row r="48" spans="2:41" s="90" customFormat="1" ht="408.75" customHeight="1">
      <c r="B48" s="92"/>
      <c r="C48" s="93"/>
      <c r="D48" s="94" t="s">
        <v>72</v>
      </c>
      <c r="E48" s="95"/>
      <c r="F48" s="95"/>
      <c r="G48" s="95"/>
      <c r="H48" s="95"/>
      <c r="I48" s="95"/>
      <c r="J48" s="95"/>
      <c r="K48" s="95"/>
      <c r="L48" s="95"/>
      <c r="M48" s="95"/>
      <c r="N48" s="96"/>
      <c r="O48" s="96"/>
      <c r="P48" s="96"/>
      <c r="Q48" s="96"/>
      <c r="R48" s="96"/>
      <c r="S48" s="97"/>
      <c r="T48" s="97"/>
      <c r="U48" s="97"/>
      <c r="V48" s="97"/>
      <c r="W48" s="97"/>
      <c r="X48" s="97"/>
      <c r="Y48" s="97"/>
      <c r="Z48" s="98"/>
      <c r="AA48" s="99"/>
      <c r="AB48" s="100"/>
      <c r="AC48" s="101"/>
      <c r="AD48" s="100"/>
      <c r="AE48" s="100"/>
      <c r="AF48" s="100"/>
      <c r="AG48" s="101"/>
      <c r="AH48" s="101"/>
      <c r="AI48" s="101"/>
      <c r="AJ48" s="101"/>
      <c r="AK48" s="101"/>
      <c r="AL48" s="101"/>
      <c r="AM48" s="101"/>
      <c r="AN48" s="99"/>
      <c r="AO48" s="98"/>
    </row>
    <row r="49" spans="2:41" ht="15.75" customHeight="1">
      <c r="B49" s="37"/>
      <c r="C49" s="38"/>
      <c r="D49" s="39"/>
      <c r="E49" s="40"/>
      <c r="F49" s="40"/>
      <c r="G49" s="40"/>
      <c r="H49" s="40"/>
      <c r="I49" s="40"/>
      <c r="J49" s="40"/>
      <c r="K49" s="40"/>
      <c r="L49" s="40"/>
      <c r="M49" s="40"/>
      <c r="N49" s="41"/>
      <c r="O49" s="41"/>
      <c r="P49" s="41"/>
      <c r="Q49" s="41"/>
      <c r="R49" s="41"/>
      <c r="S49" s="42"/>
      <c r="T49" s="42"/>
      <c r="U49" s="42"/>
      <c r="V49" s="42"/>
      <c r="W49" s="42"/>
      <c r="X49" s="42"/>
      <c r="Y49" s="42"/>
      <c r="Z49" s="43"/>
      <c r="AA49" s="36"/>
      <c r="AB49" s="44"/>
      <c r="AC49" s="45"/>
      <c r="AD49" s="44"/>
      <c r="AE49" s="44"/>
      <c r="AF49" s="44"/>
      <c r="AG49" s="45"/>
      <c r="AH49" s="45"/>
      <c r="AI49" s="45"/>
      <c r="AJ49" s="45"/>
      <c r="AK49" s="45"/>
      <c r="AL49" s="45"/>
      <c r="AM49" s="45"/>
      <c r="AN49" s="36"/>
      <c r="AO49" s="43"/>
    </row>
    <row r="50" spans="2:41" ht="15.75" customHeight="1">
      <c r="C50" s="46"/>
      <c r="D50" s="47" t="s">
        <v>72</v>
      </c>
      <c r="E50" s="48"/>
      <c r="F50" s="48"/>
      <c r="G50" s="48"/>
      <c r="H50" s="48"/>
      <c r="I50" s="48"/>
      <c r="J50" s="48"/>
      <c r="K50" s="48"/>
      <c r="L50" s="48"/>
      <c r="M50" s="48"/>
      <c r="N50" s="49"/>
      <c r="O50" s="49"/>
      <c r="P50" s="49"/>
      <c r="Q50" s="49"/>
      <c r="R50" s="49"/>
      <c r="S50" s="50"/>
      <c r="T50" s="50"/>
      <c r="U50" s="50"/>
      <c r="V50" s="50"/>
      <c r="W50" s="50"/>
      <c r="X50" s="50"/>
      <c r="Y50" s="50"/>
      <c r="Z50" s="51"/>
      <c r="AA50" s="52"/>
      <c r="AB50" s="53"/>
      <c r="AC50" s="54"/>
      <c r="AD50" s="53"/>
      <c r="AE50" s="53"/>
      <c r="AF50" s="53"/>
      <c r="AG50" s="54"/>
      <c r="AH50" s="54"/>
      <c r="AI50" s="54"/>
      <c r="AJ50" s="54"/>
      <c r="AK50" s="54"/>
      <c r="AL50" s="54"/>
      <c r="AM50" s="54"/>
      <c r="AN50" s="52"/>
      <c r="AO50" s="51"/>
    </row>
    <row r="51" spans="2:41" ht="15.75" customHeight="1">
      <c r="B51" s="55"/>
      <c r="C51" s="46"/>
      <c r="D51" s="47" t="s">
        <v>72</v>
      </c>
      <c r="E51" s="48"/>
      <c r="F51" s="48"/>
      <c r="G51" s="48"/>
      <c r="H51" s="48"/>
      <c r="I51" s="48"/>
      <c r="J51" s="48"/>
      <c r="K51" s="48"/>
      <c r="L51" s="48"/>
      <c r="M51" s="48"/>
      <c r="N51" s="49"/>
      <c r="O51" s="49"/>
      <c r="P51" s="49"/>
      <c r="Q51" s="49"/>
      <c r="R51" s="49"/>
      <c r="S51" s="50"/>
      <c r="T51" s="50"/>
      <c r="U51" s="50"/>
      <c r="V51" s="50"/>
      <c r="W51" s="50"/>
      <c r="X51" s="50"/>
      <c r="Y51" s="50"/>
      <c r="Z51" s="56"/>
      <c r="AA51" s="52"/>
      <c r="AB51" s="53"/>
      <c r="AC51" s="54"/>
      <c r="AD51" s="53"/>
      <c r="AE51" s="53"/>
      <c r="AF51" s="53"/>
      <c r="AG51" s="54"/>
      <c r="AH51" s="54"/>
      <c r="AI51" s="54"/>
      <c r="AJ51" s="54"/>
      <c r="AK51" s="54"/>
      <c r="AL51" s="54"/>
      <c r="AM51" s="54"/>
      <c r="AN51" s="52"/>
      <c r="AO51" s="51"/>
    </row>
    <row r="52" spans="2:41" ht="15.75" customHeight="1">
      <c r="B52" s="55"/>
      <c r="C52" s="46"/>
      <c r="D52" s="47" t="s">
        <v>72</v>
      </c>
      <c r="E52" s="48"/>
      <c r="F52" s="48"/>
      <c r="G52" s="48"/>
      <c r="H52" s="48"/>
      <c r="I52" s="48"/>
      <c r="J52" s="48"/>
      <c r="K52" s="48"/>
      <c r="L52" s="48"/>
      <c r="M52" s="48"/>
      <c r="N52" s="49"/>
      <c r="O52" s="49"/>
      <c r="P52" s="49"/>
      <c r="Q52" s="49"/>
      <c r="R52" s="49"/>
      <c r="S52" s="50"/>
      <c r="T52" s="50"/>
      <c r="U52" s="50"/>
      <c r="V52" s="50"/>
      <c r="W52" s="50"/>
      <c r="X52" s="50"/>
      <c r="Y52" s="50"/>
      <c r="Z52" s="56"/>
      <c r="AA52" s="52"/>
      <c r="AB52" s="53"/>
      <c r="AC52" s="54"/>
      <c r="AD52" s="53"/>
      <c r="AE52" s="53"/>
      <c r="AF52" s="53"/>
      <c r="AG52" s="54"/>
      <c r="AH52" s="54"/>
      <c r="AI52" s="54"/>
      <c r="AJ52" s="54"/>
      <c r="AK52" s="54"/>
      <c r="AL52" s="54"/>
      <c r="AM52" s="54"/>
      <c r="AN52" s="52"/>
      <c r="AO52" s="51"/>
    </row>
    <row r="53" spans="2:41" ht="84.75" customHeight="1">
      <c r="B53" s="55"/>
      <c r="C53" s="46"/>
      <c r="D53" s="47" t="s">
        <v>72</v>
      </c>
      <c r="E53" s="48"/>
      <c r="F53" s="48"/>
      <c r="G53" s="48"/>
      <c r="H53" s="48"/>
      <c r="I53" s="48"/>
      <c r="J53" s="48"/>
      <c r="K53" s="48"/>
      <c r="L53" s="48"/>
      <c r="M53" s="48"/>
      <c r="N53" s="49"/>
      <c r="O53" s="49"/>
      <c r="P53" s="49"/>
      <c r="Q53" s="49"/>
      <c r="R53" s="49"/>
      <c r="S53" s="50"/>
      <c r="T53" s="50"/>
      <c r="U53" s="50"/>
      <c r="V53" s="50"/>
      <c r="W53" s="50"/>
      <c r="X53" s="50"/>
      <c r="Y53" s="50"/>
      <c r="Z53" s="56"/>
      <c r="AA53" s="52"/>
      <c r="AB53" s="53"/>
      <c r="AC53" s="54"/>
      <c r="AD53" s="53"/>
      <c r="AE53" s="53"/>
      <c r="AF53" s="53"/>
      <c r="AG53" s="54"/>
      <c r="AH53" s="54"/>
      <c r="AI53" s="54"/>
      <c r="AJ53" s="54"/>
      <c r="AK53" s="54"/>
      <c r="AL53" s="54"/>
      <c r="AM53" s="54"/>
      <c r="AN53" s="52"/>
      <c r="AO53" s="51"/>
    </row>
    <row r="54" spans="2:41" ht="15.75" customHeight="1">
      <c r="B54" s="55"/>
      <c r="C54" s="46"/>
      <c r="D54" s="47" t="s">
        <v>72</v>
      </c>
      <c r="E54" s="48"/>
      <c r="F54" s="48"/>
      <c r="G54" s="48"/>
      <c r="H54" s="48"/>
      <c r="I54" s="48"/>
      <c r="J54" s="48"/>
      <c r="K54" s="48"/>
      <c r="L54" s="48"/>
      <c r="M54" s="48"/>
      <c r="N54" s="49"/>
      <c r="O54" s="49"/>
      <c r="P54" s="49"/>
      <c r="Q54" s="49"/>
      <c r="R54" s="49"/>
      <c r="S54" s="50"/>
      <c r="T54" s="50"/>
      <c r="U54" s="50"/>
      <c r="V54" s="50"/>
      <c r="W54" s="50"/>
      <c r="X54" s="50"/>
      <c r="Y54" s="50"/>
      <c r="Z54" s="56"/>
      <c r="AA54" s="52"/>
      <c r="AB54" s="53"/>
      <c r="AC54" s="54"/>
      <c r="AD54" s="53"/>
      <c r="AE54" s="53"/>
      <c r="AF54" s="53"/>
      <c r="AG54" s="54"/>
      <c r="AH54" s="54"/>
      <c r="AI54" s="54"/>
      <c r="AJ54" s="54"/>
      <c r="AK54" s="54"/>
      <c r="AL54" s="54"/>
      <c r="AM54" s="54"/>
      <c r="AN54" s="52"/>
      <c r="AO54" s="51"/>
    </row>
    <row r="55" spans="2:41" ht="15.75" customHeight="1">
      <c r="B55" s="55"/>
      <c r="C55" s="46"/>
      <c r="D55" s="47" t="s">
        <v>72</v>
      </c>
      <c r="E55" s="48"/>
      <c r="F55" s="48"/>
      <c r="G55" s="48"/>
      <c r="H55" s="48"/>
      <c r="I55" s="48"/>
      <c r="J55" s="48"/>
      <c r="K55" s="48"/>
      <c r="L55" s="48"/>
      <c r="M55" s="48"/>
      <c r="N55" s="49"/>
      <c r="O55" s="49"/>
      <c r="P55" s="49"/>
      <c r="Q55" s="49"/>
      <c r="R55" s="49"/>
      <c r="S55" s="50"/>
      <c r="T55" s="50"/>
      <c r="U55" s="50"/>
      <c r="V55" s="50"/>
      <c r="W55" s="50"/>
      <c r="X55" s="50"/>
      <c r="Y55" s="50"/>
      <c r="Z55" s="56"/>
      <c r="AA55" s="52"/>
      <c r="AB55" s="53"/>
      <c r="AC55" s="54"/>
      <c r="AD55" s="53"/>
      <c r="AE55" s="53"/>
      <c r="AF55" s="53"/>
      <c r="AG55" s="54"/>
      <c r="AH55" s="54"/>
      <c r="AI55" s="54"/>
      <c r="AJ55" s="54"/>
      <c r="AK55" s="54"/>
      <c r="AL55" s="54"/>
      <c r="AM55" s="54"/>
      <c r="AN55" s="53"/>
      <c r="AO55" s="57"/>
    </row>
    <row r="56" spans="2:41" ht="15.75" customHeight="1">
      <c r="B56" s="55"/>
      <c r="C56" s="46"/>
      <c r="D56" s="47" t="s">
        <v>72</v>
      </c>
      <c r="E56" s="48"/>
      <c r="F56" s="48"/>
      <c r="G56" s="48"/>
      <c r="H56" s="48"/>
      <c r="I56" s="48"/>
      <c r="J56" s="48"/>
      <c r="K56" s="48"/>
      <c r="L56" s="48"/>
      <c r="M56" s="48"/>
      <c r="N56" s="49"/>
      <c r="O56" s="49"/>
      <c r="P56" s="49"/>
      <c r="Q56" s="49"/>
      <c r="R56" s="49"/>
      <c r="S56" s="50"/>
      <c r="T56" s="50"/>
      <c r="U56" s="50"/>
      <c r="V56" s="50"/>
      <c r="W56" s="50"/>
      <c r="X56" s="50"/>
      <c r="Y56" s="50"/>
      <c r="Z56" s="56"/>
      <c r="AA56" s="52"/>
      <c r="AB56" s="53"/>
      <c r="AC56" s="54"/>
      <c r="AD56" s="53"/>
      <c r="AE56" s="53"/>
      <c r="AF56" s="53"/>
      <c r="AG56" s="54"/>
      <c r="AH56" s="54"/>
      <c r="AI56" s="54"/>
      <c r="AJ56" s="54"/>
      <c r="AK56" s="54"/>
      <c r="AL56" s="54"/>
      <c r="AM56" s="54"/>
      <c r="AN56" s="53"/>
      <c r="AO56" s="57"/>
    </row>
    <row r="57" spans="2:41" ht="15.75" customHeight="1">
      <c r="B57" s="55"/>
      <c r="C57" s="46"/>
      <c r="D57" s="47" t="s">
        <v>72</v>
      </c>
      <c r="E57" s="48"/>
      <c r="F57" s="48"/>
      <c r="G57" s="48"/>
      <c r="H57" s="48"/>
      <c r="I57" s="48"/>
      <c r="J57" s="48"/>
      <c r="K57" s="48"/>
      <c r="L57" s="48"/>
      <c r="M57" s="48"/>
      <c r="N57" s="49"/>
      <c r="O57" s="49"/>
      <c r="P57" s="49"/>
      <c r="Q57" s="49"/>
      <c r="R57" s="49"/>
      <c r="S57" s="50"/>
      <c r="T57" s="50"/>
      <c r="U57" s="50"/>
      <c r="V57" s="50"/>
      <c r="W57" s="50"/>
      <c r="X57" s="50"/>
      <c r="Y57" s="50"/>
      <c r="Z57" s="56"/>
      <c r="AA57" s="52"/>
      <c r="AB57" s="53"/>
      <c r="AC57" s="54"/>
      <c r="AD57" s="53"/>
      <c r="AE57" s="53"/>
      <c r="AF57" s="53"/>
      <c r="AG57" s="54"/>
      <c r="AH57" s="54"/>
      <c r="AI57" s="54"/>
      <c r="AJ57" s="54"/>
      <c r="AK57" s="54"/>
      <c r="AL57" s="54"/>
      <c r="AM57" s="54"/>
      <c r="AN57" s="53"/>
      <c r="AO57" s="57"/>
    </row>
    <row r="58" spans="2:41" ht="15.75" customHeight="1">
      <c r="B58" s="55"/>
      <c r="C58" s="46"/>
      <c r="D58" s="47" t="s">
        <v>72</v>
      </c>
      <c r="E58" s="48"/>
      <c r="F58" s="48"/>
      <c r="G58" s="48"/>
      <c r="H58" s="48"/>
      <c r="I58" s="48"/>
      <c r="J58" s="48"/>
      <c r="K58" s="48"/>
      <c r="L58" s="48"/>
      <c r="M58" s="48"/>
      <c r="N58" s="49"/>
      <c r="O58" s="49"/>
      <c r="P58" s="49"/>
      <c r="Q58" s="49"/>
      <c r="R58" s="49"/>
      <c r="S58" s="50"/>
      <c r="T58" s="50"/>
      <c r="U58" s="50"/>
      <c r="V58" s="50"/>
      <c r="W58" s="50"/>
      <c r="X58" s="50"/>
      <c r="Y58" s="50"/>
      <c r="Z58" s="56"/>
      <c r="AA58" s="52"/>
      <c r="AB58" s="53"/>
      <c r="AC58" s="54"/>
      <c r="AD58" s="53"/>
      <c r="AE58" s="53"/>
      <c r="AF58" s="53"/>
      <c r="AG58" s="54"/>
      <c r="AH58" s="54"/>
      <c r="AI58" s="54"/>
      <c r="AJ58" s="54"/>
      <c r="AK58" s="54"/>
      <c r="AL58" s="54"/>
      <c r="AM58" s="54"/>
      <c r="AN58" s="53"/>
      <c r="AO58" s="57"/>
    </row>
    <row r="59" spans="2:41" ht="15.75" customHeight="1">
      <c r="B59" s="55"/>
      <c r="C59" s="46"/>
      <c r="D59" s="47" t="s">
        <v>72</v>
      </c>
      <c r="E59" s="48"/>
      <c r="F59" s="48"/>
      <c r="G59" s="48"/>
      <c r="H59" s="48"/>
      <c r="I59" s="48"/>
      <c r="J59" s="48"/>
      <c r="K59" s="48"/>
      <c r="L59" s="48"/>
      <c r="M59" s="48"/>
      <c r="N59" s="49"/>
      <c r="O59" s="49"/>
      <c r="P59" s="49"/>
      <c r="Q59" s="49"/>
      <c r="R59" s="49"/>
      <c r="S59" s="50"/>
      <c r="T59" s="50"/>
      <c r="U59" s="50"/>
      <c r="V59" s="50"/>
      <c r="W59" s="50"/>
      <c r="X59" s="50"/>
      <c r="Y59" s="50"/>
      <c r="Z59" s="56"/>
      <c r="AA59" s="52"/>
      <c r="AB59" s="53"/>
      <c r="AC59" s="54"/>
      <c r="AD59" s="53"/>
      <c r="AE59" s="53"/>
      <c r="AF59" s="53"/>
      <c r="AG59" s="54"/>
      <c r="AH59" s="54"/>
      <c r="AI59" s="54"/>
      <c r="AJ59" s="54"/>
      <c r="AK59" s="54"/>
      <c r="AL59" s="54"/>
      <c r="AM59" s="54"/>
      <c r="AN59" s="53"/>
      <c r="AO59" s="57"/>
    </row>
    <row r="60" spans="2:41" ht="15.75" customHeight="1">
      <c r="B60" s="55"/>
      <c r="C60" s="46"/>
      <c r="D60" s="47" t="s">
        <v>72</v>
      </c>
      <c r="E60" s="48"/>
      <c r="F60" s="48"/>
      <c r="G60" s="48"/>
      <c r="H60" s="48"/>
      <c r="I60" s="48"/>
      <c r="J60" s="48"/>
      <c r="K60" s="48"/>
      <c r="L60" s="48"/>
      <c r="M60" s="48"/>
      <c r="N60" s="49"/>
      <c r="O60" s="49"/>
      <c r="P60" s="49"/>
      <c r="Q60" s="49"/>
      <c r="R60" s="49"/>
      <c r="S60" s="50"/>
      <c r="T60" s="50"/>
      <c r="U60" s="50"/>
      <c r="V60" s="50"/>
      <c r="W60" s="50"/>
      <c r="X60" s="50"/>
      <c r="Y60" s="50"/>
      <c r="Z60" s="56"/>
      <c r="AA60" s="52"/>
      <c r="AB60" s="53"/>
      <c r="AC60" s="54"/>
      <c r="AD60" s="53"/>
      <c r="AE60" s="53"/>
      <c r="AF60" s="53"/>
      <c r="AG60" s="54"/>
      <c r="AH60" s="54"/>
      <c r="AI60" s="54"/>
      <c r="AJ60" s="54"/>
      <c r="AK60" s="54"/>
      <c r="AL60" s="54"/>
      <c r="AM60" s="54"/>
      <c r="AN60" s="53"/>
      <c r="AO60" s="57"/>
    </row>
    <row r="61" spans="2:41" ht="15.75" customHeight="1">
      <c r="B61" s="55"/>
      <c r="C61" s="46"/>
      <c r="D61" s="47" t="s">
        <v>72</v>
      </c>
      <c r="E61" s="48"/>
      <c r="F61" s="48"/>
      <c r="G61" s="48"/>
      <c r="H61" s="48"/>
      <c r="I61" s="48"/>
      <c r="J61" s="48"/>
      <c r="K61" s="48"/>
      <c r="L61" s="48"/>
      <c r="M61" s="48"/>
      <c r="N61" s="49"/>
      <c r="O61" s="49"/>
      <c r="P61" s="49"/>
      <c r="Q61" s="49"/>
      <c r="R61" s="49"/>
      <c r="S61" s="50"/>
      <c r="T61" s="50"/>
      <c r="U61" s="50"/>
      <c r="V61" s="50"/>
      <c r="W61" s="50"/>
      <c r="X61" s="50"/>
      <c r="Y61" s="50"/>
      <c r="Z61" s="56"/>
      <c r="AA61" s="52"/>
      <c r="AB61" s="53"/>
      <c r="AC61" s="54"/>
      <c r="AD61" s="53"/>
      <c r="AE61" s="53"/>
      <c r="AF61" s="53"/>
      <c r="AG61" s="54"/>
      <c r="AH61" s="54"/>
      <c r="AI61" s="54"/>
      <c r="AJ61" s="54"/>
      <c r="AK61" s="54"/>
      <c r="AL61" s="54"/>
      <c r="AM61" s="54"/>
      <c r="AN61" s="53"/>
      <c r="AO61" s="57"/>
    </row>
    <row r="62" spans="2:41" ht="15.75" customHeight="1">
      <c r="B62" s="55"/>
      <c r="C62" s="46"/>
      <c r="D62" s="47" t="s">
        <v>72</v>
      </c>
      <c r="E62" s="48"/>
      <c r="F62" s="48"/>
      <c r="G62" s="48"/>
      <c r="H62" s="48"/>
      <c r="I62" s="48"/>
      <c r="J62" s="48"/>
      <c r="K62" s="48"/>
      <c r="L62" s="48"/>
      <c r="M62" s="48"/>
      <c r="N62" s="49"/>
      <c r="O62" s="49"/>
      <c r="P62" s="49"/>
      <c r="Q62" s="49"/>
      <c r="R62" s="49"/>
      <c r="S62" s="50"/>
      <c r="T62" s="50"/>
      <c r="U62" s="50"/>
      <c r="V62" s="50"/>
      <c r="W62" s="50"/>
      <c r="X62" s="50"/>
      <c r="Y62" s="50"/>
      <c r="Z62" s="56"/>
      <c r="AA62" s="52"/>
      <c r="AB62" s="53"/>
      <c r="AC62" s="54"/>
      <c r="AD62" s="53"/>
      <c r="AE62" s="53"/>
      <c r="AF62" s="53"/>
      <c r="AG62" s="54"/>
      <c r="AH62" s="54"/>
      <c r="AI62" s="54"/>
      <c r="AJ62" s="54"/>
      <c r="AK62" s="54"/>
      <c r="AL62" s="54"/>
      <c r="AM62" s="54"/>
      <c r="AN62" s="53"/>
      <c r="AO62" s="57"/>
    </row>
    <row r="63" spans="2:41" ht="15.75" customHeight="1">
      <c r="B63" s="55"/>
      <c r="C63" s="46"/>
      <c r="D63" s="47" t="s">
        <v>72</v>
      </c>
      <c r="E63" s="48"/>
      <c r="F63" s="48"/>
      <c r="G63" s="48"/>
      <c r="H63" s="48"/>
      <c r="I63" s="48"/>
      <c r="J63" s="48"/>
      <c r="K63" s="48"/>
      <c r="L63" s="48"/>
      <c r="M63" s="48"/>
      <c r="N63" s="49"/>
      <c r="O63" s="49"/>
      <c r="P63" s="49"/>
      <c r="Q63" s="49"/>
      <c r="R63" s="49"/>
      <c r="S63" s="50"/>
      <c r="T63" s="50"/>
      <c r="U63" s="50"/>
      <c r="V63" s="50"/>
      <c r="W63" s="50"/>
      <c r="X63" s="50"/>
      <c r="Y63" s="50"/>
      <c r="Z63" s="56"/>
      <c r="AA63" s="52"/>
      <c r="AB63" s="53"/>
      <c r="AC63" s="54"/>
      <c r="AD63" s="53"/>
      <c r="AE63" s="53"/>
      <c r="AF63" s="53"/>
      <c r="AG63" s="54"/>
      <c r="AH63" s="54"/>
      <c r="AI63" s="54"/>
      <c r="AJ63" s="54"/>
      <c r="AK63" s="54"/>
      <c r="AL63" s="54"/>
      <c r="AM63" s="54"/>
      <c r="AN63" s="53"/>
      <c r="AO63" s="57"/>
    </row>
    <row r="64" spans="2:41" ht="15.75" customHeight="1">
      <c r="B64" s="55"/>
      <c r="C64" s="46"/>
      <c r="D64" s="47" t="s">
        <v>72</v>
      </c>
      <c r="E64" s="48"/>
      <c r="F64" s="48"/>
      <c r="G64" s="48"/>
      <c r="H64" s="48"/>
      <c r="I64" s="48"/>
      <c r="J64" s="48"/>
      <c r="K64" s="48"/>
      <c r="L64" s="48"/>
      <c r="M64" s="48"/>
      <c r="N64" s="49"/>
      <c r="O64" s="49"/>
      <c r="P64" s="49"/>
      <c r="Q64" s="49"/>
      <c r="R64" s="49"/>
      <c r="S64" s="50"/>
      <c r="T64" s="50"/>
      <c r="U64" s="50"/>
      <c r="V64" s="50"/>
      <c r="W64" s="50"/>
      <c r="X64" s="50"/>
      <c r="Y64" s="50"/>
      <c r="Z64" s="56"/>
      <c r="AA64" s="52"/>
      <c r="AB64" s="53"/>
      <c r="AC64" s="54"/>
      <c r="AD64" s="53"/>
      <c r="AE64" s="53"/>
      <c r="AF64" s="53"/>
      <c r="AG64" s="54"/>
      <c r="AH64" s="54"/>
      <c r="AI64" s="54"/>
      <c r="AJ64" s="54"/>
      <c r="AK64" s="54"/>
      <c r="AL64" s="54"/>
      <c r="AM64" s="54"/>
      <c r="AN64" s="53"/>
      <c r="AO64" s="57"/>
    </row>
    <row r="65" spans="2:41" ht="15.75" customHeight="1">
      <c r="B65" s="55"/>
      <c r="C65" s="46"/>
      <c r="D65" s="47" t="s">
        <v>72</v>
      </c>
      <c r="E65" s="48"/>
      <c r="F65" s="48"/>
      <c r="G65" s="48"/>
      <c r="H65" s="48"/>
      <c r="I65" s="48"/>
      <c r="J65" s="48"/>
      <c r="K65" s="48"/>
      <c r="L65" s="48"/>
      <c r="M65" s="48"/>
      <c r="N65" s="49"/>
      <c r="O65" s="49"/>
      <c r="P65" s="49"/>
      <c r="Q65" s="49"/>
      <c r="R65" s="49"/>
      <c r="S65" s="50"/>
      <c r="T65" s="50"/>
      <c r="U65" s="50"/>
      <c r="V65" s="50"/>
      <c r="W65" s="50"/>
      <c r="X65" s="50"/>
      <c r="Y65" s="50"/>
      <c r="Z65" s="51"/>
      <c r="AA65" s="52"/>
      <c r="AB65" s="53"/>
      <c r="AC65" s="54"/>
      <c r="AD65" s="53"/>
      <c r="AE65" s="53"/>
      <c r="AF65" s="53"/>
      <c r="AG65" s="54"/>
      <c r="AH65" s="54"/>
      <c r="AI65" s="54"/>
      <c r="AJ65" s="54"/>
      <c r="AK65" s="54"/>
      <c r="AL65" s="54"/>
      <c r="AM65" s="54"/>
      <c r="AN65" s="53"/>
      <c r="AO65" s="57"/>
    </row>
    <row r="66" spans="2:41" ht="15.75" customHeight="1">
      <c r="B66" s="55"/>
      <c r="C66" s="46"/>
      <c r="D66" s="47" t="s">
        <v>72</v>
      </c>
      <c r="E66" s="48"/>
      <c r="F66" s="48"/>
      <c r="G66" s="48"/>
      <c r="H66" s="48"/>
      <c r="I66" s="48"/>
      <c r="J66" s="48"/>
      <c r="K66" s="48"/>
      <c r="L66" s="48"/>
      <c r="M66" s="48"/>
      <c r="N66" s="49"/>
      <c r="O66" s="49"/>
      <c r="P66" s="49"/>
      <c r="Q66" s="49"/>
      <c r="R66" s="49"/>
      <c r="S66" s="50"/>
      <c r="T66" s="50"/>
      <c r="U66" s="50"/>
      <c r="V66" s="50"/>
      <c r="W66" s="50"/>
      <c r="X66" s="50"/>
      <c r="Y66" s="50"/>
      <c r="Z66" s="56"/>
      <c r="AA66" s="52"/>
      <c r="AB66" s="53"/>
      <c r="AC66" s="54"/>
      <c r="AD66" s="53"/>
      <c r="AE66" s="53"/>
      <c r="AF66" s="53"/>
      <c r="AG66" s="54"/>
      <c r="AH66" s="54"/>
      <c r="AI66" s="54"/>
      <c r="AJ66" s="54"/>
      <c r="AK66" s="54"/>
      <c r="AL66" s="54"/>
      <c r="AM66" s="54"/>
      <c r="AN66" s="53"/>
      <c r="AO66" s="51"/>
    </row>
    <row r="67" spans="2:41" ht="15.75" customHeight="1">
      <c r="B67" s="55"/>
      <c r="C67" s="46"/>
      <c r="D67" s="47" t="s">
        <v>72</v>
      </c>
      <c r="E67" s="48"/>
      <c r="F67" s="48"/>
      <c r="G67" s="48"/>
      <c r="H67" s="48"/>
      <c r="I67" s="48"/>
      <c r="J67" s="48"/>
      <c r="K67" s="48"/>
      <c r="L67" s="48"/>
      <c r="M67" s="48"/>
      <c r="N67" s="49"/>
      <c r="O67" s="49"/>
      <c r="P67" s="49"/>
      <c r="Q67" s="49"/>
      <c r="R67" s="49"/>
      <c r="S67" s="50"/>
      <c r="T67" s="50"/>
      <c r="U67" s="50"/>
      <c r="V67" s="50"/>
      <c r="W67" s="50"/>
      <c r="X67" s="50"/>
      <c r="Y67" s="50"/>
      <c r="Z67" s="51"/>
      <c r="AA67" s="52"/>
      <c r="AB67" s="53"/>
      <c r="AC67" s="54"/>
      <c r="AD67" s="53"/>
      <c r="AE67" s="53"/>
      <c r="AF67" s="53"/>
      <c r="AG67" s="54"/>
      <c r="AH67" s="54"/>
      <c r="AI67" s="54"/>
      <c r="AJ67" s="54"/>
      <c r="AK67" s="54"/>
      <c r="AL67" s="54"/>
      <c r="AM67" s="54"/>
      <c r="AN67" s="53"/>
      <c r="AO67" s="51"/>
    </row>
    <row r="68" spans="2:41" ht="15.75" customHeight="1">
      <c r="B68" s="55"/>
      <c r="C68" s="46"/>
      <c r="D68" s="47" t="s">
        <v>72</v>
      </c>
      <c r="E68" s="48"/>
      <c r="F68" s="48"/>
      <c r="G68" s="48"/>
      <c r="H68" s="48"/>
      <c r="I68" s="48"/>
      <c r="J68" s="48"/>
      <c r="K68" s="48"/>
      <c r="L68" s="48"/>
      <c r="M68" s="48"/>
      <c r="N68" s="49"/>
      <c r="O68" s="49"/>
      <c r="P68" s="49"/>
      <c r="Q68" s="49"/>
      <c r="R68" s="49"/>
      <c r="S68" s="50"/>
      <c r="T68" s="50"/>
      <c r="U68" s="50"/>
      <c r="V68" s="50"/>
      <c r="W68" s="50"/>
      <c r="X68" s="50"/>
      <c r="Y68" s="50"/>
      <c r="Z68" s="56"/>
      <c r="AA68" s="52"/>
      <c r="AB68" s="53"/>
      <c r="AC68" s="54"/>
      <c r="AD68" s="53"/>
      <c r="AE68" s="53"/>
      <c r="AF68" s="53"/>
      <c r="AG68" s="54"/>
      <c r="AH68" s="54"/>
      <c r="AI68" s="54"/>
      <c r="AJ68" s="54"/>
      <c r="AK68" s="54"/>
      <c r="AL68" s="54"/>
      <c r="AM68" s="54"/>
      <c r="AN68" s="53"/>
      <c r="AO68" s="51"/>
    </row>
    <row r="69" spans="2:41" ht="15.75" customHeight="1">
      <c r="B69" s="55"/>
      <c r="C69" s="46"/>
      <c r="D69" s="47" t="s">
        <v>72</v>
      </c>
      <c r="E69" s="48"/>
      <c r="F69" s="48"/>
      <c r="G69" s="48"/>
      <c r="H69" s="48"/>
      <c r="I69" s="48"/>
      <c r="J69" s="48"/>
      <c r="K69" s="48"/>
      <c r="L69" s="48"/>
      <c r="M69" s="48"/>
      <c r="N69" s="49"/>
      <c r="O69" s="49"/>
      <c r="P69" s="49"/>
      <c r="Q69" s="49"/>
      <c r="R69" s="49"/>
      <c r="S69" s="50"/>
      <c r="T69" s="50"/>
      <c r="U69" s="50"/>
      <c r="V69" s="50"/>
      <c r="W69" s="50"/>
      <c r="X69" s="50"/>
      <c r="Y69" s="50"/>
      <c r="Z69" s="56"/>
      <c r="AA69" s="52"/>
      <c r="AB69" s="53"/>
      <c r="AC69" s="54"/>
      <c r="AD69" s="53"/>
      <c r="AE69" s="53"/>
      <c r="AF69" s="53"/>
      <c r="AG69" s="54"/>
      <c r="AH69" s="54"/>
      <c r="AI69" s="54"/>
      <c r="AJ69" s="54"/>
      <c r="AK69" s="54"/>
      <c r="AL69" s="54"/>
      <c r="AM69" s="54"/>
      <c r="AN69" s="53"/>
      <c r="AO69" s="51"/>
    </row>
    <row r="70" spans="2:41" ht="15.75" customHeight="1">
      <c r="B70" s="55"/>
      <c r="C70" s="46"/>
      <c r="D70" s="47" t="s">
        <v>72</v>
      </c>
      <c r="E70" s="48"/>
      <c r="F70" s="48"/>
      <c r="G70" s="48"/>
      <c r="H70" s="48"/>
      <c r="I70" s="48"/>
      <c r="J70" s="48"/>
      <c r="K70" s="48"/>
      <c r="L70" s="48"/>
      <c r="M70" s="48"/>
      <c r="N70" s="49"/>
      <c r="O70" s="49"/>
      <c r="P70" s="49"/>
      <c r="Q70" s="49"/>
      <c r="R70" s="49"/>
      <c r="S70" s="50"/>
      <c r="T70" s="50"/>
      <c r="U70" s="50"/>
      <c r="V70" s="50"/>
      <c r="W70" s="50"/>
      <c r="X70" s="50"/>
      <c r="Y70" s="50"/>
      <c r="Z70" s="56"/>
      <c r="AA70" s="52"/>
      <c r="AB70" s="53"/>
      <c r="AC70" s="54"/>
      <c r="AD70" s="53"/>
      <c r="AE70" s="53"/>
      <c r="AF70" s="53"/>
      <c r="AG70" s="54"/>
      <c r="AH70" s="54"/>
      <c r="AI70" s="54"/>
      <c r="AJ70" s="54"/>
      <c r="AK70" s="54"/>
      <c r="AL70" s="54"/>
      <c r="AM70" s="54"/>
      <c r="AN70" s="53"/>
      <c r="AO70" s="51"/>
    </row>
    <row r="71" spans="2:41" ht="15.75" customHeight="1">
      <c r="B71" s="55"/>
      <c r="C71" s="46"/>
      <c r="D71" s="47" t="s">
        <v>72</v>
      </c>
      <c r="E71" s="48"/>
      <c r="F71" s="48"/>
      <c r="G71" s="48"/>
      <c r="H71" s="48"/>
      <c r="I71" s="48"/>
      <c r="J71" s="48"/>
      <c r="K71" s="48"/>
      <c r="L71" s="48"/>
      <c r="M71" s="48"/>
      <c r="N71" s="49"/>
      <c r="O71" s="49"/>
      <c r="P71" s="49"/>
      <c r="Q71" s="49"/>
      <c r="R71" s="49"/>
      <c r="S71" s="50"/>
      <c r="T71" s="50"/>
      <c r="U71" s="50"/>
      <c r="V71" s="50"/>
      <c r="W71" s="50"/>
      <c r="X71" s="50"/>
      <c r="Y71" s="50"/>
      <c r="Z71" s="51"/>
      <c r="AA71" s="52"/>
      <c r="AB71" s="53"/>
      <c r="AC71" s="54"/>
      <c r="AD71" s="53"/>
      <c r="AE71" s="53"/>
      <c r="AF71" s="53"/>
      <c r="AG71" s="54"/>
      <c r="AH71" s="54"/>
      <c r="AI71" s="54"/>
      <c r="AJ71" s="54"/>
      <c r="AK71" s="54"/>
      <c r="AL71" s="54"/>
      <c r="AM71" s="54"/>
      <c r="AN71" s="53"/>
      <c r="AO71" s="57"/>
    </row>
    <row r="72" spans="2:41" ht="15.75" customHeight="1">
      <c r="B72" s="55"/>
      <c r="C72" s="46"/>
      <c r="D72" s="47" t="s">
        <v>72</v>
      </c>
      <c r="E72" s="48"/>
      <c r="F72" s="48"/>
      <c r="G72" s="48"/>
      <c r="H72" s="48"/>
      <c r="I72" s="48"/>
      <c r="J72" s="48"/>
      <c r="K72" s="48"/>
      <c r="L72" s="48"/>
      <c r="M72" s="48"/>
      <c r="N72" s="49"/>
      <c r="O72" s="49"/>
      <c r="P72" s="49"/>
      <c r="Q72" s="49"/>
      <c r="R72" s="49"/>
      <c r="S72" s="50"/>
      <c r="T72" s="50"/>
      <c r="U72" s="50"/>
      <c r="V72" s="50"/>
      <c r="W72" s="50"/>
      <c r="X72" s="50"/>
      <c r="Y72" s="50"/>
      <c r="Z72" s="56"/>
      <c r="AA72" s="52"/>
      <c r="AB72" s="53"/>
      <c r="AC72" s="54"/>
      <c r="AD72" s="53"/>
      <c r="AE72" s="53"/>
      <c r="AF72" s="53"/>
      <c r="AG72" s="54"/>
      <c r="AH72" s="54"/>
      <c r="AI72" s="54"/>
      <c r="AJ72" s="54"/>
      <c r="AK72" s="54"/>
      <c r="AL72" s="54"/>
      <c r="AM72" s="54"/>
      <c r="AN72" s="53"/>
      <c r="AO72" s="51"/>
    </row>
    <row r="73" spans="2:41" ht="15.75" customHeight="1">
      <c r="B73" s="55"/>
      <c r="C73" s="46"/>
      <c r="D73" s="47" t="s">
        <v>72</v>
      </c>
      <c r="E73" s="48"/>
      <c r="F73" s="48"/>
      <c r="G73" s="48"/>
      <c r="H73" s="48"/>
      <c r="I73" s="48"/>
      <c r="J73" s="48"/>
      <c r="K73" s="48"/>
      <c r="L73" s="48"/>
      <c r="M73" s="48"/>
      <c r="N73" s="49"/>
      <c r="O73" s="49"/>
      <c r="P73" s="49"/>
      <c r="Q73" s="49"/>
      <c r="R73" s="49"/>
      <c r="S73" s="50"/>
      <c r="T73" s="50"/>
      <c r="U73" s="50"/>
      <c r="V73" s="50"/>
      <c r="W73" s="50"/>
      <c r="X73" s="50"/>
      <c r="Y73" s="50"/>
      <c r="Z73" s="56"/>
      <c r="AA73" s="52"/>
      <c r="AB73" s="53"/>
      <c r="AC73" s="54"/>
      <c r="AD73" s="53"/>
      <c r="AE73" s="53"/>
      <c r="AF73" s="53"/>
      <c r="AG73" s="54"/>
      <c r="AH73" s="54"/>
      <c r="AI73" s="54"/>
      <c r="AJ73" s="54"/>
      <c r="AK73" s="54"/>
      <c r="AL73" s="54"/>
      <c r="AM73" s="54"/>
      <c r="AN73" s="53"/>
      <c r="AO73" s="51"/>
    </row>
    <row r="74" spans="2:41" ht="15.75" customHeight="1">
      <c r="B74" s="55"/>
      <c r="C74" s="46"/>
      <c r="D74" s="47" t="s">
        <v>72</v>
      </c>
      <c r="E74" s="48"/>
      <c r="F74" s="48"/>
      <c r="G74" s="48"/>
      <c r="H74" s="48"/>
      <c r="I74" s="48"/>
      <c r="J74" s="48"/>
      <c r="K74" s="48"/>
      <c r="L74" s="48"/>
      <c r="M74" s="48"/>
      <c r="N74" s="49"/>
      <c r="O74" s="49"/>
      <c r="P74" s="49"/>
      <c r="Q74" s="49"/>
      <c r="R74" s="49"/>
      <c r="S74" s="50"/>
      <c r="T74" s="50"/>
      <c r="U74" s="50"/>
      <c r="V74" s="50"/>
      <c r="W74" s="50"/>
      <c r="X74" s="50"/>
      <c r="Y74" s="50"/>
      <c r="Z74" s="52"/>
      <c r="AA74" s="51"/>
      <c r="AB74" s="53"/>
      <c r="AC74" s="54"/>
      <c r="AD74" s="53"/>
      <c r="AE74" s="53"/>
      <c r="AF74" s="53"/>
      <c r="AG74" s="54"/>
      <c r="AH74" s="54"/>
      <c r="AI74" s="54"/>
      <c r="AJ74" s="54"/>
      <c r="AK74" s="54"/>
      <c r="AL74" s="54"/>
      <c r="AM74" s="54"/>
      <c r="AN74" s="53"/>
      <c r="AO74" s="51"/>
    </row>
    <row r="75" spans="2:41" ht="15.75" customHeight="1">
      <c r="B75" s="55"/>
      <c r="C75" s="46"/>
      <c r="D75" s="47" t="s">
        <v>72</v>
      </c>
      <c r="E75" s="48"/>
      <c r="F75" s="48"/>
      <c r="G75" s="48"/>
      <c r="H75" s="48"/>
      <c r="I75" s="48"/>
      <c r="J75" s="48"/>
      <c r="K75" s="48"/>
      <c r="L75" s="48"/>
      <c r="M75" s="48"/>
      <c r="N75" s="49"/>
      <c r="O75" s="49"/>
      <c r="P75" s="49"/>
      <c r="Q75" s="49"/>
      <c r="R75" s="49"/>
      <c r="S75" s="50"/>
      <c r="T75" s="50"/>
      <c r="U75" s="50"/>
      <c r="V75" s="50"/>
      <c r="W75" s="50"/>
      <c r="X75" s="50"/>
      <c r="Y75" s="50"/>
      <c r="Z75" s="52"/>
      <c r="AA75" s="51"/>
      <c r="AB75" s="53"/>
      <c r="AC75" s="54"/>
      <c r="AD75" s="53"/>
      <c r="AE75" s="53"/>
      <c r="AF75" s="53"/>
      <c r="AG75" s="54"/>
      <c r="AH75" s="54"/>
      <c r="AI75" s="54"/>
      <c r="AJ75" s="54"/>
      <c r="AK75" s="54"/>
      <c r="AL75" s="54"/>
      <c r="AM75" s="54"/>
      <c r="AN75" s="53"/>
      <c r="AO75" s="51"/>
    </row>
    <row r="76" spans="2:41" ht="15.75" customHeight="1">
      <c r="C76" s="58"/>
      <c r="E76" s="48"/>
      <c r="F76" s="48"/>
      <c r="G76" s="48"/>
      <c r="H76" s="48"/>
      <c r="I76" s="48"/>
      <c r="J76" s="48"/>
      <c r="K76" s="48"/>
      <c r="L76" s="48"/>
      <c r="M76" s="48"/>
      <c r="N76" s="60"/>
      <c r="O76" s="60"/>
      <c r="P76" s="60"/>
      <c r="Q76" s="60"/>
      <c r="R76" s="60"/>
      <c r="S76" s="61"/>
      <c r="T76" s="61"/>
      <c r="U76" s="61"/>
      <c r="V76" s="61"/>
      <c r="W76" s="61"/>
      <c r="X76" s="61"/>
      <c r="Y76" s="61"/>
      <c r="Z76" s="62"/>
      <c r="AB76" s="63"/>
      <c r="AC76" s="64"/>
      <c r="AD76" s="65"/>
      <c r="AE76" s="65"/>
      <c r="AF76" s="65"/>
      <c r="AG76" s="64"/>
      <c r="AH76" s="64"/>
      <c r="AI76" s="64"/>
      <c r="AJ76" s="64"/>
      <c r="AK76" s="64"/>
      <c r="AL76" s="64"/>
      <c r="AM76" s="64"/>
      <c r="AN76" s="66"/>
    </row>
    <row r="77" spans="2:41" ht="15.75" customHeight="1">
      <c r="C77" s="58"/>
      <c r="S77" s="68"/>
      <c r="T77" s="68"/>
      <c r="U77" s="68"/>
      <c r="V77" s="68"/>
      <c r="W77" s="68"/>
      <c r="X77" s="68"/>
      <c r="Y77" s="68"/>
    </row>
    <row r="78" spans="2:41" ht="15.75" customHeight="1">
      <c r="C78" s="58"/>
      <c r="S78" s="68"/>
      <c r="T78" s="68"/>
      <c r="U78" s="68"/>
      <c r="V78" s="68"/>
      <c r="W78" s="68"/>
      <c r="X78" s="68"/>
      <c r="Y78" s="68"/>
    </row>
    <row r="79" spans="2:41" ht="15.75" customHeight="1">
      <c r="C79" s="58"/>
      <c r="S79" s="68"/>
      <c r="T79" s="68"/>
      <c r="U79" s="68"/>
      <c r="V79" s="68"/>
      <c r="W79" s="68"/>
      <c r="X79" s="68"/>
      <c r="Y79" s="68"/>
    </row>
    <row r="80" spans="2:41" ht="15.75" customHeight="1">
      <c r="C80" s="58"/>
      <c r="S80" s="68"/>
      <c r="T80" s="68"/>
      <c r="U80" s="68"/>
      <c r="V80" s="68"/>
      <c r="W80" s="68"/>
      <c r="X80" s="68"/>
      <c r="Y80" s="68"/>
    </row>
    <row r="81" spans="3:25" ht="15.75" customHeight="1">
      <c r="C81" s="58"/>
      <c r="S81" s="68"/>
      <c r="T81" s="68"/>
      <c r="U81" s="68"/>
      <c r="V81" s="68"/>
      <c r="W81" s="68"/>
      <c r="X81" s="68"/>
      <c r="Y81" s="68"/>
    </row>
    <row r="82" spans="3:25" ht="15.75" customHeight="1">
      <c r="C82" s="58"/>
      <c r="S82" s="68"/>
      <c r="T82" s="68"/>
      <c r="U82" s="68"/>
      <c r="V82" s="68"/>
      <c r="W82" s="68"/>
      <c r="X82" s="68"/>
      <c r="Y82" s="68"/>
    </row>
    <row r="83" spans="3:25" ht="15.75" customHeight="1">
      <c r="C83" s="58"/>
      <c r="S83" s="68"/>
      <c r="T83" s="68"/>
      <c r="U83" s="68"/>
      <c r="V83" s="68"/>
      <c r="W83" s="68"/>
      <c r="X83" s="68"/>
      <c r="Y83" s="68"/>
    </row>
    <row r="84" spans="3:25" ht="15.75" customHeight="1">
      <c r="C84" s="58"/>
      <c r="S84" s="68"/>
      <c r="T84" s="68"/>
      <c r="U84" s="68"/>
      <c r="V84" s="68"/>
      <c r="W84" s="68"/>
      <c r="X84" s="68"/>
      <c r="Y84" s="68"/>
    </row>
    <row r="85" spans="3:25" ht="15.75" customHeight="1">
      <c r="C85" s="58"/>
      <c r="S85" s="68"/>
      <c r="T85" s="68"/>
      <c r="U85" s="68"/>
      <c r="V85" s="68"/>
      <c r="W85" s="68"/>
      <c r="X85" s="68"/>
      <c r="Y85" s="68"/>
    </row>
    <row r="86" spans="3:25" ht="15.75" customHeight="1">
      <c r="C86" s="58"/>
      <c r="S86" s="68"/>
      <c r="T86" s="68"/>
      <c r="U86" s="68"/>
      <c r="V86" s="68"/>
      <c r="W86" s="68"/>
      <c r="X86" s="68"/>
      <c r="Y86" s="68"/>
    </row>
    <row r="87" spans="3:25" ht="15.75" customHeight="1">
      <c r="C87" s="58"/>
      <c r="S87" s="68"/>
      <c r="T87" s="68"/>
      <c r="U87" s="68"/>
      <c r="V87" s="68"/>
      <c r="W87" s="68"/>
      <c r="X87" s="68"/>
      <c r="Y87" s="68"/>
    </row>
    <row r="88" spans="3:25" ht="15.75" customHeight="1">
      <c r="C88" s="58"/>
      <c r="S88" s="68"/>
      <c r="T88" s="68"/>
      <c r="U88" s="68"/>
      <c r="V88" s="68"/>
      <c r="W88" s="68"/>
      <c r="X88" s="68"/>
      <c r="Y88" s="68"/>
    </row>
    <row r="89" spans="3:25" ht="15.75" customHeight="1">
      <c r="C89" s="58"/>
      <c r="S89" s="68"/>
      <c r="T89" s="68"/>
      <c r="U89" s="68"/>
      <c r="V89" s="68"/>
      <c r="W89" s="68"/>
      <c r="X89" s="68"/>
      <c r="Y89" s="68"/>
    </row>
    <row r="90" spans="3:25" ht="15.75" customHeight="1">
      <c r="C90" s="58"/>
      <c r="S90" s="68"/>
      <c r="T90" s="68"/>
      <c r="U90" s="68"/>
      <c r="V90" s="68"/>
      <c r="W90" s="68"/>
      <c r="X90" s="68"/>
      <c r="Y90" s="68"/>
    </row>
    <row r="91" spans="3:25" ht="15.75" customHeight="1">
      <c r="C91" s="58"/>
      <c r="S91" s="68"/>
      <c r="T91" s="68"/>
      <c r="U91" s="68"/>
      <c r="V91" s="68"/>
      <c r="W91" s="68"/>
      <c r="X91" s="68"/>
      <c r="Y91" s="68"/>
    </row>
    <row r="92" spans="3:25" ht="15.75" customHeight="1">
      <c r="C92" s="58"/>
      <c r="S92" s="68"/>
      <c r="T92" s="68"/>
      <c r="U92" s="68"/>
      <c r="V92" s="68"/>
      <c r="W92" s="68"/>
      <c r="X92" s="68"/>
      <c r="Y92" s="68"/>
    </row>
    <row r="93" spans="3:25" ht="15.75" customHeight="1">
      <c r="C93" s="58"/>
      <c r="S93" s="68"/>
      <c r="T93" s="68"/>
      <c r="U93" s="68"/>
      <c r="V93" s="68"/>
      <c r="W93" s="68"/>
      <c r="X93" s="68"/>
      <c r="Y93" s="68"/>
    </row>
    <row r="94" spans="3:25" ht="15.75" customHeight="1">
      <c r="C94" s="58"/>
      <c r="S94" s="68"/>
      <c r="T94" s="68"/>
      <c r="U94" s="68"/>
      <c r="V94" s="68"/>
      <c r="W94" s="68"/>
      <c r="X94" s="68"/>
      <c r="Y94" s="68"/>
    </row>
    <row r="95" spans="3:25" ht="15.75" customHeight="1">
      <c r="C95" s="58"/>
      <c r="S95" s="68"/>
      <c r="T95" s="68"/>
      <c r="U95" s="68"/>
      <c r="V95" s="68"/>
      <c r="W95" s="68"/>
      <c r="X95" s="68"/>
      <c r="Y95" s="68"/>
    </row>
    <row r="96" spans="3:25" ht="15.75" customHeight="1">
      <c r="C96" s="58"/>
      <c r="S96" s="68"/>
      <c r="T96" s="68"/>
      <c r="U96" s="68"/>
      <c r="V96" s="68"/>
      <c r="W96" s="68"/>
      <c r="X96" s="68"/>
      <c r="Y96" s="68"/>
    </row>
    <row r="97" spans="3:25" ht="15.75" customHeight="1">
      <c r="C97" s="58"/>
      <c r="S97" s="68"/>
      <c r="T97" s="68"/>
      <c r="U97" s="68"/>
      <c r="V97" s="68"/>
      <c r="W97" s="68"/>
      <c r="X97" s="68"/>
      <c r="Y97" s="68"/>
    </row>
    <row r="98" spans="3:25" ht="15.75" customHeight="1">
      <c r="C98" s="58"/>
      <c r="S98" s="68"/>
      <c r="T98" s="68"/>
      <c r="U98" s="68"/>
      <c r="V98" s="68"/>
      <c r="W98" s="68"/>
      <c r="X98" s="68"/>
      <c r="Y98" s="68"/>
    </row>
    <row r="99" spans="3:25" ht="15.75" customHeight="1">
      <c r="C99" s="58"/>
      <c r="S99" s="68"/>
      <c r="T99" s="68"/>
      <c r="U99" s="68"/>
      <c r="V99" s="68"/>
      <c r="W99" s="68"/>
      <c r="X99" s="68"/>
      <c r="Y99" s="68"/>
    </row>
    <row r="100" spans="3:25" ht="15.75" customHeight="1">
      <c r="C100" s="58"/>
      <c r="S100" s="68"/>
      <c r="T100" s="68"/>
      <c r="U100" s="68"/>
      <c r="V100" s="68"/>
      <c r="W100" s="68"/>
      <c r="X100" s="68"/>
      <c r="Y100" s="68"/>
    </row>
    <row r="101" spans="3:25" ht="15.75" customHeight="1">
      <c r="C101" s="58"/>
      <c r="S101" s="68"/>
      <c r="T101" s="68"/>
      <c r="U101" s="68"/>
      <c r="V101" s="68"/>
      <c r="W101" s="68"/>
      <c r="X101" s="68"/>
      <c r="Y101" s="68"/>
    </row>
    <row r="102" spans="3:25" ht="15.75" customHeight="1">
      <c r="C102" s="58"/>
      <c r="S102" s="68"/>
      <c r="T102" s="68"/>
      <c r="U102" s="68"/>
      <c r="V102" s="68"/>
      <c r="W102" s="68"/>
      <c r="X102" s="68"/>
      <c r="Y102" s="68"/>
    </row>
    <row r="103" spans="3:25" ht="15.75" customHeight="1">
      <c r="C103" s="58"/>
      <c r="S103" s="68"/>
      <c r="T103" s="68"/>
      <c r="U103" s="68"/>
      <c r="V103" s="68"/>
      <c r="W103" s="68"/>
      <c r="X103" s="68"/>
      <c r="Y103" s="68"/>
    </row>
    <row r="104" spans="3:25" ht="15.75" customHeight="1">
      <c r="C104" s="58"/>
      <c r="S104" s="68"/>
      <c r="T104" s="68"/>
      <c r="U104" s="68"/>
      <c r="V104" s="68"/>
      <c r="W104" s="68"/>
      <c r="X104" s="68"/>
      <c r="Y104" s="68"/>
    </row>
    <row r="105" spans="3:25" ht="15.75" customHeight="1">
      <c r="C105" s="58"/>
      <c r="S105" s="68"/>
      <c r="T105" s="68"/>
      <c r="U105" s="68"/>
      <c r="V105" s="68"/>
      <c r="W105" s="68"/>
      <c r="X105" s="68"/>
      <c r="Y105" s="68"/>
    </row>
    <row r="106" spans="3:25" ht="15.75" customHeight="1">
      <c r="C106" s="58"/>
      <c r="S106" s="68"/>
      <c r="T106" s="68"/>
      <c r="U106" s="68"/>
      <c r="V106" s="68"/>
      <c r="W106" s="68"/>
      <c r="X106" s="68"/>
      <c r="Y106" s="68"/>
    </row>
    <row r="107" spans="3:25" ht="15.75" customHeight="1">
      <c r="C107" s="58"/>
      <c r="S107" s="68"/>
      <c r="T107" s="68"/>
      <c r="U107" s="68"/>
      <c r="V107" s="68"/>
      <c r="W107" s="68"/>
      <c r="X107" s="68"/>
      <c r="Y107" s="68"/>
    </row>
    <row r="108" spans="3:25" ht="15.75" customHeight="1">
      <c r="C108" s="58"/>
      <c r="S108" s="68"/>
      <c r="T108" s="68"/>
      <c r="U108" s="68"/>
      <c r="V108" s="68"/>
      <c r="W108" s="68"/>
      <c r="X108" s="68"/>
      <c r="Y108" s="68"/>
    </row>
  </sheetData>
  <mergeCells count="55">
    <mergeCell ref="B44:AJ45"/>
    <mergeCell ref="D41:K41"/>
    <mergeCell ref="AC41:AJ41"/>
    <mergeCell ref="C42:N42"/>
    <mergeCell ref="Q42:X42"/>
    <mergeCell ref="AC42:AJ42"/>
    <mergeCell ref="AC38:AJ38"/>
    <mergeCell ref="C39:N39"/>
    <mergeCell ref="Q39:X39"/>
    <mergeCell ref="AC39:AJ39"/>
    <mergeCell ref="D40:E40"/>
    <mergeCell ref="Y40:AB40"/>
    <mergeCell ref="AC40:AJ40"/>
    <mergeCell ref="B1:AO1"/>
    <mergeCell ref="B2:AO2"/>
    <mergeCell ref="B3:D5"/>
    <mergeCell ref="E3:E5"/>
    <mergeCell ref="F3:G4"/>
    <mergeCell ref="I3:L4"/>
    <mergeCell ref="N3:S4"/>
    <mergeCell ref="W3:W5"/>
    <mergeCell ref="Z3:Z5"/>
    <mergeCell ref="AA3:AA5"/>
    <mergeCell ref="AO3:AO5"/>
    <mergeCell ref="AE4:AF4"/>
    <mergeCell ref="AG4:AH4"/>
    <mergeCell ref="AI4:AJ4"/>
    <mergeCell ref="AK4:AM4"/>
    <mergeCell ref="AB3:AB5"/>
    <mergeCell ref="AC3:AC5"/>
    <mergeCell ref="AD3:AD5"/>
    <mergeCell ref="AE3:AM3"/>
    <mergeCell ref="AN3:AN5"/>
    <mergeCell ref="X3:X5"/>
    <mergeCell ref="Y3:Y5"/>
    <mergeCell ref="T3:V4"/>
    <mergeCell ref="B9:B14"/>
    <mergeCell ref="T6:V6"/>
    <mergeCell ref="T7:V7"/>
    <mergeCell ref="T9:V9"/>
    <mergeCell ref="T14:V14"/>
    <mergeCell ref="T12:V12"/>
    <mergeCell ref="T13:V13"/>
    <mergeCell ref="T11:V11"/>
    <mergeCell ref="B16:B37"/>
    <mergeCell ref="T34:V34"/>
    <mergeCell ref="T35:V35"/>
    <mergeCell ref="T31:V31"/>
    <mergeCell ref="C38:N38"/>
    <mergeCell ref="Q38:X38"/>
    <mergeCell ref="T32:V32"/>
    <mergeCell ref="T33:V33"/>
    <mergeCell ref="T36:V36"/>
    <mergeCell ref="T37:V37"/>
    <mergeCell ref="T30:V30"/>
  </mergeCells>
  <dataValidations count="1">
    <dataValidation type="list" showInputMessage="1" showErrorMessage="1" sqref="T31:T33 T16:T29 T8 T10">
      <formula1>#REF!</formula1>
    </dataValidation>
  </dataValidations>
  <hyperlinks>
    <hyperlink ref="AN14" r:id="rId1"/>
    <hyperlink ref="AN13" r:id="rId2"/>
    <hyperlink ref="AN36" r:id="rId3"/>
    <hyperlink ref="AN37" r:id="rId4"/>
  </hyperlinks>
  <printOptions horizontalCentered="1"/>
  <pageMargins left="0.82677165354330717" right="0.23622047244094491" top="0.23622047244094491" bottom="0.23622047244094491" header="0.15748031496062992" footer="0.15748031496062992"/>
  <pageSetup paperSize="5" scale="18"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R94"/>
  <sheetViews>
    <sheetView view="pageBreakPreview" topLeftCell="A2" zoomScale="70" zoomScaleNormal="90" zoomScaleSheetLayoutView="70" workbookViewId="0">
      <selection activeCell="B30" sqref="B30:AJ31"/>
    </sheetView>
  </sheetViews>
  <sheetFormatPr baseColWidth="10" defaultColWidth="14.42578125" defaultRowHeight="15" customHeight="1"/>
  <cols>
    <col min="1" max="1" width="3.140625" style="28" customWidth="1"/>
    <col min="2" max="2" width="4.7109375" style="28" customWidth="1"/>
    <col min="3" max="3" width="7.5703125" style="28" customWidth="1"/>
    <col min="4" max="4" width="31.85546875" style="59" customWidth="1"/>
    <col min="5" max="5" width="21.140625" style="28" customWidth="1"/>
    <col min="6" max="6" width="10.42578125" style="28" customWidth="1"/>
    <col min="7" max="8" width="11.7109375" style="28" customWidth="1"/>
    <col min="9" max="9" width="9.140625" style="28" customWidth="1"/>
    <col min="10" max="10" width="10.140625" style="28" customWidth="1"/>
    <col min="11" max="11" width="11" style="28" customWidth="1"/>
    <col min="12" max="12" width="13.7109375" style="28" customWidth="1"/>
    <col min="13" max="13" width="18.5703125" style="28" customWidth="1"/>
    <col min="14" max="15" width="17.140625" style="28" customWidth="1"/>
    <col min="16" max="16" width="18.28515625" style="28" customWidth="1"/>
    <col min="17" max="17" width="20.28515625" style="28" customWidth="1"/>
    <col min="18" max="18" width="17.42578125" style="28" customWidth="1"/>
    <col min="19" max="19" width="22.85546875" style="69" customWidth="1"/>
    <col min="20" max="21" width="11.5703125" style="69" customWidth="1"/>
    <col min="22" max="22" width="11.85546875" style="69" customWidth="1"/>
    <col min="23" max="23" width="12.28515625" style="69" customWidth="1"/>
    <col min="24" max="24" width="25.42578125" style="69" customWidth="1"/>
    <col min="25" max="25" width="34.7109375" style="69" customWidth="1"/>
    <col min="26" max="26" width="31.7109375" style="28" customWidth="1"/>
    <col min="27" max="27" width="21.5703125" style="28" customWidth="1"/>
    <col min="28" max="28" width="14" style="28" customWidth="1"/>
    <col min="29" max="29" width="10.5703125" style="28" customWidth="1"/>
    <col min="30" max="30" width="13.7109375" style="28" customWidth="1"/>
    <col min="31" max="39" width="9.7109375" style="28" customWidth="1"/>
    <col min="40" max="40" width="31.28515625" style="28" customWidth="1"/>
    <col min="41" max="41" width="31.7109375" style="67" customWidth="1"/>
    <col min="42" max="16384" width="14.42578125" style="28"/>
  </cols>
  <sheetData>
    <row r="1" spans="2:44" ht="84" customHeight="1">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51"/>
    </row>
    <row r="2" spans="2:44" ht="39.950000000000003" customHeight="1">
      <c r="B2" s="552" t="s">
        <v>733</v>
      </c>
      <c r="C2" s="552"/>
      <c r="D2" s="552"/>
      <c r="E2" s="552"/>
      <c r="F2" s="552"/>
      <c r="G2" s="552"/>
      <c r="H2" s="552"/>
      <c r="I2" s="552"/>
      <c r="J2" s="552"/>
      <c r="K2" s="552"/>
      <c r="L2" s="552"/>
      <c r="M2" s="552"/>
      <c r="N2" s="552"/>
      <c r="O2" s="552"/>
      <c r="P2" s="552"/>
      <c r="Q2" s="552"/>
      <c r="R2" s="552"/>
      <c r="S2" s="552"/>
      <c r="T2" s="552"/>
      <c r="U2" s="552"/>
      <c r="V2" s="552"/>
      <c r="W2" s="552"/>
      <c r="X2" s="552"/>
      <c r="Y2" s="552"/>
      <c r="Z2" s="552"/>
      <c r="AA2" s="552"/>
      <c r="AB2" s="552"/>
      <c r="AC2" s="552"/>
      <c r="AD2" s="552"/>
      <c r="AE2" s="552"/>
      <c r="AF2" s="552"/>
      <c r="AG2" s="552"/>
      <c r="AH2" s="552"/>
      <c r="AI2" s="552"/>
      <c r="AJ2" s="552"/>
      <c r="AK2" s="552"/>
      <c r="AL2" s="552"/>
      <c r="AM2" s="552"/>
      <c r="AN2" s="552"/>
      <c r="AO2" s="552"/>
    </row>
    <row r="3" spans="2:44" ht="15.75">
      <c r="B3" s="547" t="s">
        <v>734</v>
      </c>
      <c r="C3" s="547"/>
      <c r="D3" s="547"/>
      <c r="E3" s="547" t="s">
        <v>735</v>
      </c>
      <c r="F3" s="553" t="s">
        <v>64</v>
      </c>
      <c r="G3" s="554"/>
      <c r="H3" s="147"/>
      <c r="I3" s="553" t="s">
        <v>65</v>
      </c>
      <c r="J3" s="557"/>
      <c r="K3" s="557"/>
      <c r="L3" s="554"/>
      <c r="M3" s="147"/>
      <c r="N3" s="538" t="s">
        <v>743</v>
      </c>
      <c r="O3" s="539"/>
      <c r="P3" s="539"/>
      <c r="Q3" s="539"/>
      <c r="R3" s="539"/>
      <c r="S3" s="540"/>
      <c r="T3" s="538" t="s">
        <v>744</v>
      </c>
      <c r="U3" s="539"/>
      <c r="V3" s="540"/>
      <c r="W3" s="548" t="s">
        <v>745</v>
      </c>
      <c r="X3" s="548" t="s">
        <v>746</v>
      </c>
      <c r="Y3" s="548" t="s">
        <v>747</v>
      </c>
      <c r="Z3" s="547" t="s">
        <v>748</v>
      </c>
      <c r="AA3" s="547" t="s">
        <v>91</v>
      </c>
      <c r="AB3" s="547" t="s">
        <v>749</v>
      </c>
      <c r="AC3" s="547" t="s">
        <v>750</v>
      </c>
      <c r="AD3" s="547" t="s">
        <v>751</v>
      </c>
      <c r="AE3" s="547" t="s">
        <v>752</v>
      </c>
      <c r="AF3" s="547"/>
      <c r="AG3" s="547"/>
      <c r="AH3" s="547"/>
      <c r="AI3" s="547"/>
      <c r="AJ3" s="547"/>
      <c r="AK3" s="547"/>
      <c r="AL3" s="547"/>
      <c r="AM3" s="547"/>
      <c r="AN3" s="547" t="s">
        <v>753</v>
      </c>
      <c r="AO3" s="547" t="s">
        <v>59</v>
      </c>
    </row>
    <row r="4" spans="2:44" ht="15.75">
      <c r="B4" s="547"/>
      <c r="C4" s="547"/>
      <c r="D4" s="547"/>
      <c r="E4" s="547"/>
      <c r="F4" s="555"/>
      <c r="G4" s="556"/>
      <c r="H4" s="148"/>
      <c r="I4" s="555"/>
      <c r="J4" s="558"/>
      <c r="K4" s="558"/>
      <c r="L4" s="556"/>
      <c r="M4" s="148"/>
      <c r="N4" s="559"/>
      <c r="O4" s="560"/>
      <c r="P4" s="560"/>
      <c r="Q4" s="560"/>
      <c r="R4" s="560"/>
      <c r="S4" s="561"/>
      <c r="T4" s="541"/>
      <c r="U4" s="542"/>
      <c r="V4" s="543"/>
      <c r="W4" s="562"/>
      <c r="X4" s="549"/>
      <c r="Y4" s="549"/>
      <c r="Z4" s="547"/>
      <c r="AA4" s="547"/>
      <c r="AB4" s="547"/>
      <c r="AC4" s="547"/>
      <c r="AD4" s="547"/>
      <c r="AE4" s="547" t="s">
        <v>66</v>
      </c>
      <c r="AF4" s="547"/>
      <c r="AG4" s="547" t="s">
        <v>67</v>
      </c>
      <c r="AH4" s="547"/>
      <c r="AI4" s="547" t="s">
        <v>68</v>
      </c>
      <c r="AJ4" s="547"/>
      <c r="AK4" s="547" t="s">
        <v>69</v>
      </c>
      <c r="AL4" s="547"/>
      <c r="AM4" s="547"/>
      <c r="AN4" s="547"/>
      <c r="AO4" s="547"/>
    </row>
    <row r="5" spans="2:44" ht="25.5">
      <c r="B5" s="547"/>
      <c r="C5" s="547"/>
      <c r="D5" s="547"/>
      <c r="E5" s="547"/>
      <c r="F5" s="29" t="s">
        <v>736</v>
      </c>
      <c r="G5" s="29" t="s">
        <v>737</v>
      </c>
      <c r="H5" s="104" t="s">
        <v>738</v>
      </c>
      <c r="I5" s="29" t="s">
        <v>739</v>
      </c>
      <c r="J5" s="29" t="s">
        <v>740</v>
      </c>
      <c r="K5" s="29" t="s">
        <v>741</v>
      </c>
      <c r="L5" s="29" t="s">
        <v>742</v>
      </c>
      <c r="M5" s="30">
        <v>1000</v>
      </c>
      <c r="N5" s="30">
        <v>2000</v>
      </c>
      <c r="O5" s="30">
        <v>3000</v>
      </c>
      <c r="P5" s="30">
        <v>4000</v>
      </c>
      <c r="Q5" s="30">
        <v>5000</v>
      </c>
      <c r="R5" s="30">
        <v>6000</v>
      </c>
      <c r="S5" s="31" t="s">
        <v>5</v>
      </c>
      <c r="T5" s="105" t="s">
        <v>154</v>
      </c>
      <c r="U5" s="105" t="s">
        <v>162</v>
      </c>
      <c r="V5" s="105" t="s">
        <v>163</v>
      </c>
      <c r="W5" s="563"/>
      <c r="X5" s="550"/>
      <c r="Y5" s="550"/>
      <c r="Z5" s="547"/>
      <c r="AA5" s="547"/>
      <c r="AB5" s="547"/>
      <c r="AC5" s="547"/>
      <c r="AD5" s="547"/>
      <c r="AE5" s="32" t="s">
        <v>70</v>
      </c>
      <c r="AF5" s="32" t="s">
        <v>71</v>
      </c>
      <c r="AG5" s="32" t="s">
        <v>70</v>
      </c>
      <c r="AH5" s="32" t="s">
        <v>71</v>
      </c>
      <c r="AI5" s="32" t="s">
        <v>70</v>
      </c>
      <c r="AJ5" s="32" t="s">
        <v>71</v>
      </c>
      <c r="AK5" s="32" t="s">
        <v>70</v>
      </c>
      <c r="AL5" s="32" t="s">
        <v>71</v>
      </c>
      <c r="AM5" s="32" t="s">
        <v>5</v>
      </c>
      <c r="AN5" s="547"/>
      <c r="AO5" s="547"/>
    </row>
    <row r="6" spans="2:44" ht="87.75" customHeight="1">
      <c r="B6" s="33" t="s">
        <v>164</v>
      </c>
      <c r="C6" s="172"/>
      <c r="D6" s="173" t="s">
        <v>168</v>
      </c>
      <c r="E6" s="174" t="s">
        <v>169</v>
      </c>
      <c r="F6" s="175">
        <v>3</v>
      </c>
      <c r="G6" s="176" t="s">
        <v>170</v>
      </c>
      <c r="H6" s="177" t="s">
        <v>171</v>
      </c>
      <c r="I6" s="175">
        <v>1</v>
      </c>
      <c r="J6" s="178">
        <v>1.1200000000000001</v>
      </c>
      <c r="K6" s="176" t="s">
        <v>172</v>
      </c>
      <c r="L6" s="176" t="s">
        <v>173</v>
      </c>
      <c r="M6" s="179">
        <f>M7</f>
        <v>0</v>
      </c>
      <c r="N6" s="179">
        <f t="shared" ref="N6:S7" si="0">N7</f>
        <v>0</v>
      </c>
      <c r="O6" s="179">
        <f t="shared" si="0"/>
        <v>0</v>
      </c>
      <c r="P6" s="179">
        <f t="shared" si="0"/>
        <v>0</v>
      </c>
      <c r="Q6" s="179">
        <f t="shared" si="0"/>
        <v>0</v>
      </c>
      <c r="R6" s="179">
        <f t="shared" si="0"/>
        <v>40000000</v>
      </c>
      <c r="S6" s="179">
        <f t="shared" si="0"/>
        <v>40000000</v>
      </c>
      <c r="T6" s="536" t="s">
        <v>416</v>
      </c>
      <c r="U6" s="532"/>
      <c r="V6" s="537"/>
      <c r="W6" s="180" t="s">
        <v>175</v>
      </c>
      <c r="X6" s="181" t="s">
        <v>176</v>
      </c>
      <c r="Y6" s="182" t="s">
        <v>177</v>
      </c>
      <c r="Z6" s="182" t="s">
        <v>178</v>
      </c>
      <c r="AA6" s="182" t="s">
        <v>179</v>
      </c>
      <c r="AB6" s="183" t="s">
        <v>180</v>
      </c>
      <c r="AC6" s="184" t="s">
        <v>181</v>
      </c>
      <c r="AD6" s="185" t="s">
        <v>182</v>
      </c>
      <c r="AE6" s="186">
        <v>0</v>
      </c>
      <c r="AF6" s="186">
        <v>0</v>
      </c>
      <c r="AG6" s="187">
        <v>0</v>
      </c>
      <c r="AH6" s="187">
        <v>0</v>
      </c>
      <c r="AI6" s="187">
        <v>0</v>
      </c>
      <c r="AJ6" s="187">
        <v>0</v>
      </c>
      <c r="AK6" s="185">
        <v>486.15</v>
      </c>
      <c r="AL6" s="185">
        <v>486.15</v>
      </c>
      <c r="AM6" s="185">
        <v>486.15</v>
      </c>
      <c r="AN6" s="188" t="s">
        <v>183</v>
      </c>
      <c r="AO6" s="189" t="s">
        <v>184</v>
      </c>
    </row>
    <row r="7" spans="2:44" ht="72.75" customHeight="1">
      <c r="B7" s="149" t="s">
        <v>165</v>
      </c>
      <c r="C7" s="190"/>
      <c r="D7" s="173" t="s">
        <v>174</v>
      </c>
      <c r="E7" s="174" t="s">
        <v>169</v>
      </c>
      <c r="F7" s="175">
        <v>3</v>
      </c>
      <c r="G7" s="176" t="s">
        <v>170</v>
      </c>
      <c r="H7" s="177" t="s">
        <v>171</v>
      </c>
      <c r="I7" s="175">
        <v>1</v>
      </c>
      <c r="J7" s="178">
        <v>1.1200000000000001</v>
      </c>
      <c r="K7" s="176" t="s">
        <v>172</v>
      </c>
      <c r="L7" s="176" t="s">
        <v>173</v>
      </c>
      <c r="M7" s="305">
        <f>M8</f>
        <v>0</v>
      </c>
      <c r="N7" s="305">
        <f t="shared" si="0"/>
        <v>0</v>
      </c>
      <c r="O7" s="305">
        <f t="shared" si="0"/>
        <v>0</v>
      </c>
      <c r="P7" s="305">
        <f t="shared" si="0"/>
        <v>0</v>
      </c>
      <c r="Q7" s="305">
        <f t="shared" si="0"/>
        <v>0</v>
      </c>
      <c r="R7" s="305">
        <f t="shared" si="0"/>
        <v>40000000</v>
      </c>
      <c r="S7" s="305">
        <f t="shared" si="0"/>
        <v>40000000</v>
      </c>
      <c r="T7" s="536" t="s">
        <v>416</v>
      </c>
      <c r="U7" s="532"/>
      <c r="V7" s="537"/>
      <c r="W7" s="180" t="s">
        <v>175</v>
      </c>
      <c r="X7" s="191" t="s">
        <v>185</v>
      </c>
      <c r="Y7" s="192" t="s">
        <v>186</v>
      </c>
      <c r="Z7" s="182" t="s">
        <v>187</v>
      </c>
      <c r="AA7" s="182" t="s">
        <v>179</v>
      </c>
      <c r="AB7" s="183" t="s">
        <v>180</v>
      </c>
      <c r="AC7" s="184" t="s">
        <v>181</v>
      </c>
      <c r="AD7" s="185" t="s">
        <v>188</v>
      </c>
      <c r="AE7" s="186">
        <v>0</v>
      </c>
      <c r="AF7" s="186">
        <v>0</v>
      </c>
      <c r="AG7" s="187">
        <v>0</v>
      </c>
      <c r="AH7" s="187">
        <v>0</v>
      </c>
      <c r="AI7" s="187">
        <v>0</v>
      </c>
      <c r="AJ7" s="187">
        <v>0</v>
      </c>
      <c r="AK7" s="193">
        <v>1.25</v>
      </c>
      <c r="AL7" s="193">
        <v>1.25</v>
      </c>
      <c r="AM7" s="193">
        <v>1.25</v>
      </c>
      <c r="AN7" s="188" t="s">
        <v>189</v>
      </c>
      <c r="AO7" s="176" t="s">
        <v>190</v>
      </c>
      <c r="AR7" s="35"/>
    </row>
    <row r="8" spans="2:44" ht="25.5" customHeight="1">
      <c r="B8" s="330"/>
      <c r="C8" s="190"/>
      <c r="D8" s="334" t="s">
        <v>727</v>
      </c>
      <c r="E8" s="174"/>
      <c r="F8" s="175"/>
      <c r="G8" s="176"/>
      <c r="H8" s="177"/>
      <c r="I8" s="175"/>
      <c r="J8" s="178"/>
      <c r="K8" s="176"/>
      <c r="L8" s="176"/>
      <c r="M8" s="305">
        <f t="shared" ref="M8:S8" si="1">SUM(M9:M9)</f>
        <v>0</v>
      </c>
      <c r="N8" s="305">
        <f t="shared" si="1"/>
        <v>0</v>
      </c>
      <c r="O8" s="305">
        <f t="shared" si="1"/>
        <v>0</v>
      </c>
      <c r="P8" s="305">
        <f t="shared" si="1"/>
        <v>0</v>
      </c>
      <c r="Q8" s="305">
        <f t="shared" si="1"/>
        <v>0</v>
      </c>
      <c r="R8" s="305">
        <f t="shared" si="1"/>
        <v>40000000</v>
      </c>
      <c r="S8" s="305">
        <f t="shared" si="1"/>
        <v>40000000</v>
      </c>
      <c r="T8" s="155"/>
      <c r="U8" s="331"/>
      <c r="V8" s="332"/>
      <c r="W8" s="180"/>
      <c r="X8" s="191"/>
      <c r="Y8" s="192"/>
      <c r="Z8" s="182"/>
      <c r="AA8" s="182"/>
      <c r="AB8" s="183"/>
      <c r="AC8" s="184"/>
      <c r="AD8" s="185"/>
      <c r="AE8" s="186"/>
      <c r="AF8" s="186"/>
      <c r="AG8" s="187"/>
      <c r="AH8" s="187"/>
      <c r="AI8" s="187"/>
      <c r="AJ8" s="187"/>
      <c r="AK8" s="193"/>
      <c r="AL8" s="193"/>
      <c r="AM8" s="193"/>
      <c r="AN8" s="188"/>
      <c r="AO8" s="176"/>
      <c r="AR8" s="333"/>
    </row>
    <row r="9" spans="2:44" ht="125.25" customHeight="1">
      <c r="B9" s="330" t="s">
        <v>166</v>
      </c>
      <c r="C9" s="172" t="s">
        <v>43</v>
      </c>
      <c r="D9" s="194" t="s">
        <v>191</v>
      </c>
      <c r="E9" s="177" t="s">
        <v>318</v>
      </c>
      <c r="F9" s="175">
        <v>3</v>
      </c>
      <c r="G9" s="176" t="s">
        <v>170</v>
      </c>
      <c r="H9" s="176"/>
      <c r="I9" s="175">
        <v>1</v>
      </c>
      <c r="J9" s="178">
        <v>1.1399999999999999</v>
      </c>
      <c r="K9" s="176" t="s">
        <v>192</v>
      </c>
      <c r="L9" s="176" t="s">
        <v>193</v>
      </c>
      <c r="M9" s="306">
        <v>0</v>
      </c>
      <c r="N9" s="307">
        <v>0</v>
      </c>
      <c r="O9" s="307">
        <v>0</v>
      </c>
      <c r="P9" s="307">
        <v>0</v>
      </c>
      <c r="Q9" s="307">
        <v>0</v>
      </c>
      <c r="R9" s="307">
        <v>40000000</v>
      </c>
      <c r="S9" s="308">
        <v>40000000</v>
      </c>
      <c r="T9" s="536" t="s">
        <v>416</v>
      </c>
      <c r="U9" s="532"/>
      <c r="V9" s="537"/>
      <c r="W9" s="180" t="s">
        <v>215</v>
      </c>
      <c r="X9" s="195" t="s">
        <v>435</v>
      </c>
      <c r="Y9" s="196" t="s">
        <v>437</v>
      </c>
      <c r="Z9" s="196" t="s">
        <v>346</v>
      </c>
      <c r="AA9" s="182" t="s">
        <v>179</v>
      </c>
      <c r="AB9" s="183" t="s">
        <v>217</v>
      </c>
      <c r="AC9" s="197">
        <v>2024</v>
      </c>
      <c r="AD9" s="198" t="s">
        <v>218</v>
      </c>
      <c r="AE9" s="186">
        <v>0.04</v>
      </c>
      <c r="AF9" s="186">
        <v>0.04</v>
      </c>
      <c r="AG9" s="187">
        <v>0.2</v>
      </c>
      <c r="AH9" s="187">
        <v>0.2</v>
      </c>
      <c r="AI9" s="187">
        <v>0.36</v>
      </c>
      <c r="AJ9" s="187">
        <v>0.36</v>
      </c>
      <c r="AK9" s="187">
        <v>0.4</v>
      </c>
      <c r="AL9" s="187">
        <v>0.4</v>
      </c>
      <c r="AM9" s="187"/>
      <c r="AN9" s="199" t="s">
        <v>219</v>
      </c>
      <c r="AO9" s="189" t="s">
        <v>220</v>
      </c>
    </row>
    <row r="10" spans="2:44" ht="26.25" customHeight="1">
      <c r="B10" s="335"/>
      <c r="C10" s="336"/>
      <c r="D10" s="353" t="s">
        <v>728</v>
      </c>
      <c r="E10" s="338"/>
      <c r="F10" s="339"/>
      <c r="G10" s="340"/>
      <c r="H10" s="340"/>
      <c r="I10" s="341"/>
      <c r="J10" s="338"/>
      <c r="K10" s="338"/>
      <c r="L10" s="338"/>
      <c r="M10" s="354">
        <f t="shared" ref="M10:S10" si="2">SUM(M11:M23)</f>
        <v>0</v>
      </c>
      <c r="N10" s="354">
        <f t="shared" si="2"/>
        <v>0</v>
      </c>
      <c r="O10" s="354">
        <f t="shared" si="2"/>
        <v>0</v>
      </c>
      <c r="P10" s="354">
        <f t="shared" si="2"/>
        <v>0</v>
      </c>
      <c r="Q10" s="354">
        <f t="shared" si="2"/>
        <v>0</v>
      </c>
      <c r="R10" s="354">
        <f t="shared" si="2"/>
        <v>40000000</v>
      </c>
      <c r="S10" s="354">
        <f t="shared" si="2"/>
        <v>40000000</v>
      </c>
      <c r="T10" s="342"/>
      <c r="U10" s="343"/>
      <c r="V10" s="344"/>
      <c r="W10" s="345"/>
      <c r="X10" s="337"/>
      <c r="Y10" s="337"/>
      <c r="Z10" s="346"/>
      <c r="AA10" s="347"/>
      <c r="AB10" s="348"/>
      <c r="AC10" s="349"/>
      <c r="AD10" s="350"/>
      <c r="AE10" s="351"/>
      <c r="AF10" s="351"/>
      <c r="AG10" s="351"/>
      <c r="AH10" s="351"/>
      <c r="AI10" s="351"/>
      <c r="AJ10" s="351"/>
      <c r="AK10" s="351"/>
      <c r="AL10" s="351"/>
      <c r="AM10" s="351"/>
      <c r="AN10" s="352"/>
      <c r="AO10" s="350"/>
    </row>
    <row r="11" spans="2:44" ht="60" customHeight="1">
      <c r="B11" s="523" t="s">
        <v>167</v>
      </c>
      <c r="C11" s="168" t="s">
        <v>243</v>
      </c>
      <c r="D11" s="141" t="s">
        <v>309</v>
      </c>
      <c r="E11" s="242" t="s">
        <v>318</v>
      </c>
      <c r="F11" s="243">
        <v>3</v>
      </c>
      <c r="G11" s="244" t="s">
        <v>170</v>
      </c>
      <c r="H11" s="242" t="s">
        <v>171</v>
      </c>
      <c r="I11" s="243">
        <v>1</v>
      </c>
      <c r="J11" s="245">
        <v>1.1399999999999999</v>
      </c>
      <c r="K11" s="244" t="s">
        <v>192</v>
      </c>
      <c r="L11" s="244" t="s">
        <v>193</v>
      </c>
      <c r="M11" s="318">
        <v>0</v>
      </c>
      <c r="N11" s="319">
        <v>0</v>
      </c>
      <c r="O11" s="319">
        <v>0</v>
      </c>
      <c r="P11" s="319">
        <v>0</v>
      </c>
      <c r="Q11" s="319">
        <v>0</v>
      </c>
      <c r="R11" s="320">
        <v>3000000</v>
      </c>
      <c r="S11" s="319">
        <f>SUM(N11:R11)</f>
        <v>3000000</v>
      </c>
      <c r="T11" s="155" t="s">
        <v>161</v>
      </c>
      <c r="U11" s="155" t="s">
        <v>297</v>
      </c>
      <c r="V11" s="155" t="s">
        <v>297</v>
      </c>
      <c r="W11" s="246" t="s">
        <v>256</v>
      </c>
      <c r="X11" s="247" t="s">
        <v>325</v>
      </c>
      <c r="Y11" s="248" t="s">
        <v>331</v>
      </c>
      <c r="Z11" s="249" t="s">
        <v>346</v>
      </c>
      <c r="AA11" s="250" t="s">
        <v>179</v>
      </c>
      <c r="AB11" s="251" t="s">
        <v>217</v>
      </c>
      <c r="AC11" s="252">
        <v>2024</v>
      </c>
      <c r="AD11" s="253" t="s">
        <v>218</v>
      </c>
      <c r="AE11" s="254">
        <v>0.04</v>
      </c>
      <c r="AF11" s="254">
        <v>0.04</v>
      </c>
      <c r="AG11" s="255">
        <v>0.2</v>
      </c>
      <c r="AH11" s="255">
        <v>0.2</v>
      </c>
      <c r="AI11" s="255">
        <v>0.36</v>
      </c>
      <c r="AJ11" s="255">
        <v>0.36</v>
      </c>
      <c r="AK11" s="255">
        <v>0.4</v>
      </c>
      <c r="AL11" s="255">
        <v>0.4</v>
      </c>
      <c r="AM11" s="160">
        <v>1</v>
      </c>
      <c r="AN11" s="256" t="s">
        <v>219</v>
      </c>
      <c r="AO11" s="257" t="s">
        <v>220</v>
      </c>
    </row>
    <row r="12" spans="2:44" ht="65.25" customHeight="1">
      <c r="B12" s="524"/>
      <c r="C12" s="168" t="s">
        <v>244</v>
      </c>
      <c r="D12" s="142" t="s">
        <v>310</v>
      </c>
      <c r="E12" s="258" t="s">
        <v>318</v>
      </c>
      <c r="F12" s="259">
        <v>3</v>
      </c>
      <c r="G12" s="260" t="s">
        <v>170</v>
      </c>
      <c r="H12" s="258" t="s">
        <v>171</v>
      </c>
      <c r="I12" s="259">
        <v>1</v>
      </c>
      <c r="J12" s="261">
        <v>1.1399999999999999</v>
      </c>
      <c r="K12" s="260" t="s">
        <v>192</v>
      </c>
      <c r="L12" s="260" t="s">
        <v>193</v>
      </c>
      <c r="M12" s="318">
        <v>0</v>
      </c>
      <c r="N12" s="269">
        <v>0</v>
      </c>
      <c r="O12" s="269">
        <v>0</v>
      </c>
      <c r="P12" s="269">
        <v>0</v>
      </c>
      <c r="Q12" s="269">
        <v>0</v>
      </c>
      <c r="R12" s="321">
        <v>3000000</v>
      </c>
      <c r="S12" s="269">
        <f t="shared" ref="S12:S14" si="3">SUM(N12:R12)</f>
        <v>3000000</v>
      </c>
      <c r="T12" s="156" t="s">
        <v>159</v>
      </c>
      <c r="U12" s="156" t="s">
        <v>298</v>
      </c>
      <c r="V12" s="156" t="s">
        <v>302</v>
      </c>
      <c r="W12" s="262" t="s">
        <v>256</v>
      </c>
      <c r="X12" s="263" t="s">
        <v>326</v>
      </c>
      <c r="Y12" s="264" t="s">
        <v>332</v>
      </c>
      <c r="Z12" s="265" t="s">
        <v>346</v>
      </c>
      <c r="AA12" s="182" t="s">
        <v>179</v>
      </c>
      <c r="AB12" s="183" t="s">
        <v>217</v>
      </c>
      <c r="AC12" s="197">
        <v>2024</v>
      </c>
      <c r="AD12" s="198" t="s">
        <v>218</v>
      </c>
      <c r="AE12" s="186">
        <v>0.04</v>
      </c>
      <c r="AF12" s="186">
        <v>0.04</v>
      </c>
      <c r="AG12" s="187">
        <v>0.2</v>
      </c>
      <c r="AH12" s="187">
        <v>0.2</v>
      </c>
      <c r="AI12" s="187">
        <v>0.36</v>
      </c>
      <c r="AJ12" s="187">
        <v>0.36</v>
      </c>
      <c r="AK12" s="187">
        <v>0.4</v>
      </c>
      <c r="AL12" s="187">
        <v>0.4</v>
      </c>
      <c r="AM12" s="266">
        <v>1</v>
      </c>
      <c r="AN12" s="199" t="s">
        <v>219</v>
      </c>
      <c r="AO12" s="189" t="s">
        <v>220</v>
      </c>
    </row>
    <row r="13" spans="2:44" ht="64.5" customHeight="1">
      <c r="B13" s="524"/>
      <c r="C13" s="168" t="s">
        <v>245</v>
      </c>
      <c r="D13" s="143" t="s">
        <v>309</v>
      </c>
      <c r="E13" s="258" t="s">
        <v>318</v>
      </c>
      <c r="F13" s="259">
        <v>3</v>
      </c>
      <c r="G13" s="260" t="s">
        <v>170</v>
      </c>
      <c r="H13" s="258" t="s">
        <v>171</v>
      </c>
      <c r="I13" s="259">
        <v>1</v>
      </c>
      <c r="J13" s="261">
        <v>1.1399999999999999</v>
      </c>
      <c r="K13" s="260" t="s">
        <v>192</v>
      </c>
      <c r="L13" s="260" t="s">
        <v>193</v>
      </c>
      <c r="M13" s="318">
        <v>0</v>
      </c>
      <c r="N13" s="269">
        <v>0</v>
      </c>
      <c r="O13" s="269">
        <v>0</v>
      </c>
      <c r="P13" s="269">
        <v>0</v>
      </c>
      <c r="Q13" s="269">
        <v>0</v>
      </c>
      <c r="R13" s="321">
        <v>3000000</v>
      </c>
      <c r="S13" s="269">
        <f t="shared" si="3"/>
        <v>3000000</v>
      </c>
      <c r="T13" s="156" t="s">
        <v>156</v>
      </c>
      <c r="U13" s="156" t="s">
        <v>300</v>
      </c>
      <c r="V13" s="156" t="s">
        <v>299</v>
      </c>
      <c r="W13" s="262" t="s">
        <v>256</v>
      </c>
      <c r="X13" s="263" t="s">
        <v>327</v>
      </c>
      <c r="Y13" s="264" t="s">
        <v>333</v>
      </c>
      <c r="Z13" s="265" t="s">
        <v>346</v>
      </c>
      <c r="AA13" s="182" t="s">
        <v>179</v>
      </c>
      <c r="AB13" s="183" t="s">
        <v>217</v>
      </c>
      <c r="AC13" s="197">
        <v>2024</v>
      </c>
      <c r="AD13" s="198" t="s">
        <v>218</v>
      </c>
      <c r="AE13" s="186">
        <v>0.04</v>
      </c>
      <c r="AF13" s="186">
        <v>0.04</v>
      </c>
      <c r="AG13" s="187">
        <v>0.2</v>
      </c>
      <c r="AH13" s="187">
        <v>0.2</v>
      </c>
      <c r="AI13" s="187">
        <v>0.36</v>
      </c>
      <c r="AJ13" s="187">
        <v>0.36</v>
      </c>
      <c r="AK13" s="187">
        <v>0.4</v>
      </c>
      <c r="AL13" s="187">
        <v>0.4</v>
      </c>
      <c r="AM13" s="266">
        <v>1</v>
      </c>
      <c r="AN13" s="199" t="s">
        <v>219</v>
      </c>
      <c r="AO13" s="189" t="s">
        <v>220</v>
      </c>
    </row>
    <row r="14" spans="2:44" ht="57.75" customHeight="1">
      <c r="B14" s="524"/>
      <c r="C14" s="168" t="s">
        <v>246</v>
      </c>
      <c r="D14" s="143" t="s">
        <v>309</v>
      </c>
      <c r="E14" s="258" t="s">
        <v>318</v>
      </c>
      <c r="F14" s="259">
        <v>3</v>
      </c>
      <c r="G14" s="260" t="s">
        <v>170</v>
      </c>
      <c r="H14" s="258" t="s">
        <v>171</v>
      </c>
      <c r="I14" s="259">
        <v>1</v>
      </c>
      <c r="J14" s="261">
        <v>1.1399999999999999</v>
      </c>
      <c r="K14" s="260" t="s">
        <v>192</v>
      </c>
      <c r="L14" s="260" t="s">
        <v>193</v>
      </c>
      <c r="M14" s="318">
        <v>0</v>
      </c>
      <c r="N14" s="269">
        <v>0</v>
      </c>
      <c r="O14" s="269">
        <v>0</v>
      </c>
      <c r="P14" s="269">
        <v>0</v>
      </c>
      <c r="Q14" s="269">
        <v>0</v>
      </c>
      <c r="R14" s="321">
        <v>3000000</v>
      </c>
      <c r="S14" s="269">
        <f t="shared" si="3"/>
        <v>3000000</v>
      </c>
      <c r="T14" s="156" t="s">
        <v>160</v>
      </c>
      <c r="U14" s="156" t="s">
        <v>303</v>
      </c>
      <c r="V14" s="156" t="s">
        <v>301</v>
      </c>
      <c r="W14" s="262" t="s">
        <v>256</v>
      </c>
      <c r="X14" s="263" t="s">
        <v>328</v>
      </c>
      <c r="Y14" s="264" t="s">
        <v>334</v>
      </c>
      <c r="Z14" s="265" t="s">
        <v>346</v>
      </c>
      <c r="AA14" s="182" t="s">
        <v>179</v>
      </c>
      <c r="AB14" s="183" t="s">
        <v>217</v>
      </c>
      <c r="AC14" s="197">
        <v>2024</v>
      </c>
      <c r="AD14" s="198" t="s">
        <v>218</v>
      </c>
      <c r="AE14" s="186">
        <v>0.04</v>
      </c>
      <c r="AF14" s="186">
        <v>0.04</v>
      </c>
      <c r="AG14" s="187">
        <v>0.2</v>
      </c>
      <c r="AH14" s="187">
        <v>0.2</v>
      </c>
      <c r="AI14" s="187">
        <v>0.36</v>
      </c>
      <c r="AJ14" s="187">
        <v>0.36</v>
      </c>
      <c r="AK14" s="187">
        <v>0.4</v>
      </c>
      <c r="AL14" s="187">
        <v>0.4</v>
      </c>
      <c r="AM14" s="266">
        <v>1</v>
      </c>
      <c r="AN14" s="199" t="s">
        <v>219</v>
      </c>
      <c r="AO14" s="189" t="s">
        <v>220</v>
      </c>
    </row>
    <row r="15" spans="2:44" ht="64.5" customHeight="1">
      <c r="B15" s="524"/>
      <c r="C15" s="168" t="s">
        <v>247</v>
      </c>
      <c r="D15" s="142" t="s">
        <v>309</v>
      </c>
      <c r="E15" s="258" t="s">
        <v>318</v>
      </c>
      <c r="F15" s="259">
        <v>3</v>
      </c>
      <c r="G15" s="260" t="s">
        <v>170</v>
      </c>
      <c r="H15" s="258" t="s">
        <v>171</v>
      </c>
      <c r="I15" s="259">
        <v>1</v>
      </c>
      <c r="J15" s="261">
        <v>1.1399999999999999</v>
      </c>
      <c r="K15" s="260" t="s">
        <v>192</v>
      </c>
      <c r="L15" s="260" t="s">
        <v>193</v>
      </c>
      <c r="M15" s="318">
        <v>0</v>
      </c>
      <c r="N15" s="269">
        <v>0</v>
      </c>
      <c r="O15" s="269">
        <v>0</v>
      </c>
      <c r="P15" s="269">
        <v>0</v>
      </c>
      <c r="Q15" s="269">
        <v>0</v>
      </c>
      <c r="R15" s="321">
        <v>3000000</v>
      </c>
      <c r="S15" s="321">
        <v>3000000</v>
      </c>
      <c r="T15" s="156" t="s">
        <v>158</v>
      </c>
      <c r="U15" s="156" t="s">
        <v>304</v>
      </c>
      <c r="V15" s="156" t="s">
        <v>305</v>
      </c>
      <c r="W15" s="262" t="s">
        <v>256</v>
      </c>
      <c r="X15" s="263" t="s">
        <v>329</v>
      </c>
      <c r="Y15" s="264" t="s">
        <v>335</v>
      </c>
      <c r="Z15" s="265" t="s">
        <v>346</v>
      </c>
      <c r="AA15" s="182" t="s">
        <v>179</v>
      </c>
      <c r="AB15" s="183" t="s">
        <v>217</v>
      </c>
      <c r="AC15" s="197">
        <v>2024</v>
      </c>
      <c r="AD15" s="198" t="s">
        <v>218</v>
      </c>
      <c r="AE15" s="186">
        <v>0.04</v>
      </c>
      <c r="AF15" s="186">
        <v>0.04</v>
      </c>
      <c r="AG15" s="187">
        <v>0.2</v>
      </c>
      <c r="AH15" s="187">
        <v>0.2</v>
      </c>
      <c r="AI15" s="187">
        <v>0.36</v>
      </c>
      <c r="AJ15" s="187">
        <v>0.36</v>
      </c>
      <c r="AK15" s="187">
        <v>0.4</v>
      </c>
      <c r="AL15" s="187">
        <v>0.4</v>
      </c>
      <c r="AM15" s="266">
        <v>1</v>
      </c>
      <c r="AN15" s="199" t="s">
        <v>219</v>
      </c>
      <c r="AO15" s="189" t="s">
        <v>220</v>
      </c>
    </row>
    <row r="16" spans="2:44" ht="62.25" customHeight="1">
      <c r="B16" s="524"/>
      <c r="C16" s="168" t="s">
        <v>248</v>
      </c>
      <c r="D16" s="143" t="s">
        <v>310</v>
      </c>
      <c r="E16" s="258" t="s">
        <v>318</v>
      </c>
      <c r="F16" s="259">
        <v>3</v>
      </c>
      <c r="G16" s="260" t="s">
        <v>170</v>
      </c>
      <c r="H16" s="258" t="s">
        <v>171</v>
      </c>
      <c r="I16" s="259">
        <v>1</v>
      </c>
      <c r="J16" s="261">
        <v>1.1399999999999999</v>
      </c>
      <c r="K16" s="260" t="s">
        <v>192</v>
      </c>
      <c r="L16" s="260" t="s">
        <v>193</v>
      </c>
      <c r="M16" s="318">
        <v>0</v>
      </c>
      <c r="N16" s="269">
        <v>0</v>
      </c>
      <c r="O16" s="269">
        <v>0</v>
      </c>
      <c r="P16" s="269">
        <v>0</v>
      </c>
      <c r="Q16" s="269">
        <v>0</v>
      </c>
      <c r="R16" s="321">
        <v>5000000</v>
      </c>
      <c r="S16" s="321">
        <v>5000000</v>
      </c>
      <c r="T16" s="156" t="s">
        <v>157</v>
      </c>
      <c r="U16" s="156" t="s">
        <v>306</v>
      </c>
      <c r="V16" s="156" t="s">
        <v>306</v>
      </c>
      <c r="W16" s="262" t="s">
        <v>256</v>
      </c>
      <c r="X16" s="263" t="s">
        <v>330</v>
      </c>
      <c r="Y16" s="264" t="s">
        <v>336</v>
      </c>
      <c r="Z16" s="265" t="s">
        <v>346</v>
      </c>
      <c r="AA16" s="182" t="s">
        <v>179</v>
      </c>
      <c r="AB16" s="183" t="s">
        <v>217</v>
      </c>
      <c r="AC16" s="197">
        <v>2024</v>
      </c>
      <c r="AD16" s="198" t="s">
        <v>218</v>
      </c>
      <c r="AE16" s="186">
        <v>0.04</v>
      </c>
      <c r="AF16" s="186">
        <v>0.04</v>
      </c>
      <c r="AG16" s="187">
        <v>0.2</v>
      </c>
      <c r="AH16" s="187">
        <v>0.2</v>
      </c>
      <c r="AI16" s="187">
        <v>0.36</v>
      </c>
      <c r="AJ16" s="187">
        <v>0.36</v>
      </c>
      <c r="AK16" s="187">
        <v>0.4</v>
      </c>
      <c r="AL16" s="187">
        <v>0.4</v>
      </c>
      <c r="AM16" s="266">
        <v>1</v>
      </c>
      <c r="AN16" s="199" t="s">
        <v>219</v>
      </c>
      <c r="AO16" s="189" t="s">
        <v>220</v>
      </c>
    </row>
    <row r="17" spans="2:41" ht="69" customHeight="1">
      <c r="B17" s="524"/>
      <c r="C17" s="169" t="s">
        <v>249</v>
      </c>
      <c r="D17" s="144" t="s">
        <v>310</v>
      </c>
      <c r="E17" s="258" t="s">
        <v>318</v>
      </c>
      <c r="F17" s="259">
        <v>3</v>
      </c>
      <c r="G17" s="260" t="s">
        <v>170</v>
      </c>
      <c r="H17" s="258" t="s">
        <v>171</v>
      </c>
      <c r="I17" s="259">
        <v>1</v>
      </c>
      <c r="J17" s="261">
        <v>1.1399999999999999</v>
      </c>
      <c r="K17" s="260" t="s">
        <v>192</v>
      </c>
      <c r="L17" s="260" t="s">
        <v>193</v>
      </c>
      <c r="M17" s="318">
        <v>0</v>
      </c>
      <c r="N17" s="269">
        <v>0</v>
      </c>
      <c r="O17" s="269">
        <v>0</v>
      </c>
      <c r="P17" s="269">
        <v>0</v>
      </c>
      <c r="Q17" s="269">
        <v>0</v>
      </c>
      <c r="R17" s="321">
        <v>5000000</v>
      </c>
      <c r="S17" s="321">
        <v>5000000</v>
      </c>
      <c r="T17" s="156" t="s">
        <v>155</v>
      </c>
      <c r="U17" s="156" t="s">
        <v>307</v>
      </c>
      <c r="V17" s="156" t="s">
        <v>439</v>
      </c>
      <c r="W17" s="262" t="s">
        <v>256</v>
      </c>
      <c r="X17" s="263" t="s">
        <v>319</v>
      </c>
      <c r="Y17" s="264" t="s">
        <v>424</v>
      </c>
      <c r="Z17" s="265" t="s">
        <v>346</v>
      </c>
      <c r="AA17" s="182" t="s">
        <v>179</v>
      </c>
      <c r="AB17" s="183" t="s">
        <v>217</v>
      </c>
      <c r="AC17" s="197">
        <v>2024</v>
      </c>
      <c r="AD17" s="198" t="s">
        <v>218</v>
      </c>
      <c r="AE17" s="186">
        <v>0.04</v>
      </c>
      <c r="AF17" s="186">
        <v>0.04</v>
      </c>
      <c r="AG17" s="187">
        <v>0.2</v>
      </c>
      <c r="AH17" s="187">
        <v>0.2</v>
      </c>
      <c r="AI17" s="187">
        <v>0.36</v>
      </c>
      <c r="AJ17" s="187">
        <v>0.36</v>
      </c>
      <c r="AK17" s="187">
        <v>0.4</v>
      </c>
      <c r="AL17" s="187">
        <v>0.4</v>
      </c>
      <c r="AM17" s="266">
        <v>1</v>
      </c>
      <c r="AN17" s="199" t="s">
        <v>219</v>
      </c>
      <c r="AO17" s="189" t="s">
        <v>220</v>
      </c>
    </row>
    <row r="18" spans="2:41" ht="57.75" customHeight="1">
      <c r="B18" s="524"/>
      <c r="C18" s="169" t="s">
        <v>250</v>
      </c>
      <c r="D18" s="145" t="s">
        <v>311</v>
      </c>
      <c r="E18" s="258" t="s">
        <v>318</v>
      </c>
      <c r="F18" s="259">
        <v>3</v>
      </c>
      <c r="G18" s="260" t="s">
        <v>170</v>
      </c>
      <c r="H18" s="258" t="s">
        <v>171</v>
      </c>
      <c r="I18" s="259">
        <v>1</v>
      </c>
      <c r="J18" s="261">
        <v>1.1399999999999999</v>
      </c>
      <c r="K18" s="260" t="s">
        <v>192</v>
      </c>
      <c r="L18" s="260" t="s">
        <v>193</v>
      </c>
      <c r="M18" s="318">
        <v>0</v>
      </c>
      <c r="N18" s="269">
        <v>0</v>
      </c>
      <c r="O18" s="269">
        <v>0</v>
      </c>
      <c r="P18" s="269">
        <v>0</v>
      </c>
      <c r="Q18" s="269">
        <v>0</v>
      </c>
      <c r="R18" s="321">
        <v>1000000</v>
      </c>
      <c r="S18" s="321">
        <v>1000000</v>
      </c>
      <c r="T18" s="156" t="s">
        <v>155</v>
      </c>
      <c r="U18" s="156" t="s">
        <v>307</v>
      </c>
      <c r="V18" s="156" t="s">
        <v>308</v>
      </c>
      <c r="W18" s="262" t="s">
        <v>256</v>
      </c>
      <c r="X18" s="263" t="s">
        <v>320</v>
      </c>
      <c r="Y18" s="264" t="s">
        <v>337</v>
      </c>
      <c r="Z18" s="265" t="s">
        <v>347</v>
      </c>
      <c r="AA18" s="182" t="s">
        <v>179</v>
      </c>
      <c r="AB18" s="183" t="s">
        <v>217</v>
      </c>
      <c r="AC18" s="197">
        <v>2024</v>
      </c>
      <c r="AD18" s="198" t="s">
        <v>218</v>
      </c>
      <c r="AE18" s="186">
        <v>0.04</v>
      </c>
      <c r="AF18" s="186">
        <v>0.04</v>
      </c>
      <c r="AG18" s="187">
        <v>0.2</v>
      </c>
      <c r="AH18" s="187">
        <v>0.2</v>
      </c>
      <c r="AI18" s="187">
        <v>0.36</v>
      </c>
      <c r="AJ18" s="187">
        <v>0.36</v>
      </c>
      <c r="AK18" s="187">
        <v>0.4</v>
      </c>
      <c r="AL18" s="187">
        <v>0.4</v>
      </c>
      <c r="AM18" s="266">
        <v>1</v>
      </c>
      <c r="AN18" s="199" t="s">
        <v>219</v>
      </c>
      <c r="AO18" s="189" t="s">
        <v>220</v>
      </c>
    </row>
    <row r="19" spans="2:41" ht="61.5" customHeight="1">
      <c r="B19" s="524"/>
      <c r="C19" s="169" t="s">
        <v>251</v>
      </c>
      <c r="D19" s="144" t="s">
        <v>312</v>
      </c>
      <c r="E19" s="258" t="s">
        <v>318</v>
      </c>
      <c r="F19" s="259">
        <v>3</v>
      </c>
      <c r="G19" s="260" t="s">
        <v>170</v>
      </c>
      <c r="H19" s="258" t="s">
        <v>171</v>
      </c>
      <c r="I19" s="259">
        <v>1</v>
      </c>
      <c r="J19" s="261">
        <v>1.1399999999999999</v>
      </c>
      <c r="K19" s="260" t="s">
        <v>192</v>
      </c>
      <c r="L19" s="260" t="s">
        <v>193</v>
      </c>
      <c r="M19" s="318">
        <v>0</v>
      </c>
      <c r="N19" s="269">
        <v>0</v>
      </c>
      <c r="O19" s="269">
        <v>0</v>
      </c>
      <c r="P19" s="269">
        <v>0</v>
      </c>
      <c r="Q19" s="269">
        <v>0</v>
      </c>
      <c r="R19" s="321">
        <v>2500000</v>
      </c>
      <c r="S19" s="321">
        <v>2500000</v>
      </c>
      <c r="T19" s="156" t="s">
        <v>155</v>
      </c>
      <c r="U19" s="156" t="s">
        <v>307</v>
      </c>
      <c r="V19" s="156" t="s">
        <v>308</v>
      </c>
      <c r="W19" s="262" t="s">
        <v>256</v>
      </c>
      <c r="X19" s="263" t="s">
        <v>338</v>
      </c>
      <c r="Y19" s="264" t="s">
        <v>339</v>
      </c>
      <c r="Z19" s="267" t="s">
        <v>348</v>
      </c>
      <c r="AA19" s="182" t="s">
        <v>179</v>
      </c>
      <c r="AB19" s="183" t="s">
        <v>217</v>
      </c>
      <c r="AC19" s="197">
        <v>2024</v>
      </c>
      <c r="AD19" s="198" t="s">
        <v>218</v>
      </c>
      <c r="AE19" s="186">
        <v>0.04</v>
      </c>
      <c r="AF19" s="186">
        <v>0.04</v>
      </c>
      <c r="AG19" s="187">
        <v>0.2</v>
      </c>
      <c r="AH19" s="187">
        <v>0.2</v>
      </c>
      <c r="AI19" s="187">
        <v>0.36</v>
      </c>
      <c r="AJ19" s="187">
        <v>0.36</v>
      </c>
      <c r="AK19" s="187">
        <v>0.4</v>
      </c>
      <c r="AL19" s="187">
        <v>0.4</v>
      </c>
      <c r="AM19" s="266">
        <v>1</v>
      </c>
      <c r="AN19" s="199" t="s">
        <v>219</v>
      </c>
      <c r="AO19" s="189" t="s">
        <v>220</v>
      </c>
    </row>
    <row r="20" spans="2:41" ht="81" customHeight="1">
      <c r="B20" s="524"/>
      <c r="C20" s="169" t="s">
        <v>255</v>
      </c>
      <c r="D20" s="145" t="s">
        <v>313</v>
      </c>
      <c r="E20" s="258" t="s">
        <v>318</v>
      </c>
      <c r="F20" s="259">
        <v>3</v>
      </c>
      <c r="G20" s="260" t="s">
        <v>170</v>
      </c>
      <c r="H20" s="258" t="s">
        <v>171</v>
      </c>
      <c r="I20" s="259">
        <v>1</v>
      </c>
      <c r="J20" s="261">
        <v>1.1399999999999999</v>
      </c>
      <c r="K20" s="260" t="s">
        <v>192</v>
      </c>
      <c r="L20" s="260" t="s">
        <v>193</v>
      </c>
      <c r="M20" s="318">
        <v>0</v>
      </c>
      <c r="N20" s="269">
        <v>0</v>
      </c>
      <c r="O20" s="269">
        <v>0</v>
      </c>
      <c r="P20" s="269">
        <v>0</v>
      </c>
      <c r="Q20" s="269">
        <v>0</v>
      </c>
      <c r="R20" s="321">
        <v>2000000</v>
      </c>
      <c r="S20" s="321">
        <v>2000000</v>
      </c>
      <c r="T20" s="156" t="s">
        <v>156</v>
      </c>
      <c r="U20" s="156" t="s">
        <v>300</v>
      </c>
      <c r="V20" s="156" t="s">
        <v>299</v>
      </c>
      <c r="W20" s="262" t="s">
        <v>256</v>
      </c>
      <c r="X20" s="263" t="s">
        <v>321</v>
      </c>
      <c r="Y20" s="264" t="s">
        <v>340</v>
      </c>
      <c r="Z20" s="268" t="s">
        <v>349</v>
      </c>
      <c r="AA20" s="182" t="s">
        <v>179</v>
      </c>
      <c r="AB20" s="183" t="s">
        <v>217</v>
      </c>
      <c r="AC20" s="197">
        <v>2024</v>
      </c>
      <c r="AD20" s="198" t="s">
        <v>218</v>
      </c>
      <c r="AE20" s="186">
        <v>0.04</v>
      </c>
      <c r="AF20" s="186">
        <v>0.04</v>
      </c>
      <c r="AG20" s="187">
        <v>0.2</v>
      </c>
      <c r="AH20" s="187">
        <v>0.2</v>
      </c>
      <c r="AI20" s="187">
        <v>0.36</v>
      </c>
      <c r="AJ20" s="187">
        <v>0.36</v>
      </c>
      <c r="AK20" s="187">
        <v>0.4</v>
      </c>
      <c r="AL20" s="187">
        <v>0.4</v>
      </c>
      <c r="AM20" s="266">
        <v>1</v>
      </c>
      <c r="AN20" s="199" t="s">
        <v>219</v>
      </c>
      <c r="AO20" s="189" t="s">
        <v>220</v>
      </c>
    </row>
    <row r="21" spans="2:41" ht="68.25" customHeight="1">
      <c r="B21" s="524"/>
      <c r="C21" s="169" t="s">
        <v>252</v>
      </c>
      <c r="D21" s="144" t="s">
        <v>314</v>
      </c>
      <c r="E21" s="258" t="s">
        <v>318</v>
      </c>
      <c r="F21" s="259">
        <v>4</v>
      </c>
      <c r="G21" s="260" t="s">
        <v>170</v>
      </c>
      <c r="H21" s="258" t="s">
        <v>171</v>
      </c>
      <c r="I21" s="259">
        <v>1</v>
      </c>
      <c r="J21" s="261">
        <v>1.1399999999999999</v>
      </c>
      <c r="K21" s="260" t="s">
        <v>192</v>
      </c>
      <c r="L21" s="260" t="s">
        <v>193</v>
      </c>
      <c r="M21" s="318">
        <v>0</v>
      </c>
      <c r="N21" s="269">
        <v>0</v>
      </c>
      <c r="O21" s="269">
        <v>0</v>
      </c>
      <c r="P21" s="269">
        <v>0</v>
      </c>
      <c r="Q21" s="269">
        <v>0</v>
      </c>
      <c r="R21" s="321">
        <v>2000000</v>
      </c>
      <c r="S21" s="321">
        <v>2000000</v>
      </c>
      <c r="T21" s="156" t="s">
        <v>155</v>
      </c>
      <c r="U21" s="156" t="s">
        <v>307</v>
      </c>
      <c r="V21" s="156" t="s">
        <v>308</v>
      </c>
      <c r="W21" s="262" t="s">
        <v>256</v>
      </c>
      <c r="X21" s="263" t="s">
        <v>322</v>
      </c>
      <c r="Y21" s="264" t="s">
        <v>341</v>
      </c>
      <c r="Z21" s="268" t="s">
        <v>349</v>
      </c>
      <c r="AA21" s="182" t="s">
        <v>179</v>
      </c>
      <c r="AB21" s="183" t="s">
        <v>217</v>
      </c>
      <c r="AC21" s="197">
        <v>2024</v>
      </c>
      <c r="AD21" s="198" t="s">
        <v>218</v>
      </c>
      <c r="AE21" s="186">
        <v>0.04</v>
      </c>
      <c r="AF21" s="186">
        <v>0.04</v>
      </c>
      <c r="AG21" s="187">
        <v>0.2</v>
      </c>
      <c r="AH21" s="187">
        <v>0.2</v>
      </c>
      <c r="AI21" s="187">
        <v>0.36</v>
      </c>
      <c r="AJ21" s="187">
        <v>0.36</v>
      </c>
      <c r="AK21" s="187">
        <v>0.4</v>
      </c>
      <c r="AL21" s="187">
        <v>0.4</v>
      </c>
      <c r="AM21" s="266">
        <v>1</v>
      </c>
      <c r="AN21" s="199" t="s">
        <v>219</v>
      </c>
      <c r="AO21" s="189" t="s">
        <v>220</v>
      </c>
    </row>
    <row r="22" spans="2:41" ht="57" customHeight="1">
      <c r="B22" s="524"/>
      <c r="C22" s="169" t="s">
        <v>253</v>
      </c>
      <c r="D22" s="144" t="s">
        <v>315</v>
      </c>
      <c r="E22" s="258" t="s">
        <v>318</v>
      </c>
      <c r="F22" s="259">
        <v>3</v>
      </c>
      <c r="G22" s="260" t="s">
        <v>170</v>
      </c>
      <c r="H22" s="258" t="s">
        <v>171</v>
      </c>
      <c r="I22" s="259">
        <v>1</v>
      </c>
      <c r="J22" s="261">
        <v>1.1399999999999999</v>
      </c>
      <c r="K22" s="260" t="s">
        <v>192</v>
      </c>
      <c r="L22" s="260" t="s">
        <v>193</v>
      </c>
      <c r="M22" s="318">
        <v>0</v>
      </c>
      <c r="N22" s="269">
        <v>0</v>
      </c>
      <c r="O22" s="269">
        <v>0</v>
      </c>
      <c r="P22" s="269">
        <v>0</v>
      </c>
      <c r="Q22" s="269">
        <v>0</v>
      </c>
      <c r="R22" s="321">
        <v>5500000</v>
      </c>
      <c r="S22" s="321">
        <v>5500000</v>
      </c>
      <c r="T22" s="156" t="s">
        <v>161</v>
      </c>
      <c r="U22" s="156" t="s">
        <v>303</v>
      </c>
      <c r="V22" s="156" t="s">
        <v>301</v>
      </c>
      <c r="W22" s="262" t="s">
        <v>256</v>
      </c>
      <c r="X22" s="263" t="s">
        <v>323</v>
      </c>
      <c r="Y22" s="264" t="s">
        <v>342</v>
      </c>
      <c r="Z22" s="265" t="s">
        <v>350</v>
      </c>
      <c r="AA22" s="182" t="s">
        <v>179</v>
      </c>
      <c r="AB22" s="183" t="s">
        <v>217</v>
      </c>
      <c r="AC22" s="197">
        <v>2024</v>
      </c>
      <c r="AD22" s="198" t="s">
        <v>218</v>
      </c>
      <c r="AE22" s="186">
        <v>0.04</v>
      </c>
      <c r="AF22" s="186">
        <v>0.04</v>
      </c>
      <c r="AG22" s="187">
        <v>0.2</v>
      </c>
      <c r="AH22" s="187">
        <v>0.2</v>
      </c>
      <c r="AI22" s="187">
        <v>0.36</v>
      </c>
      <c r="AJ22" s="187">
        <v>0.36</v>
      </c>
      <c r="AK22" s="187">
        <v>0.4</v>
      </c>
      <c r="AL22" s="187">
        <v>0.4</v>
      </c>
      <c r="AM22" s="266">
        <v>1</v>
      </c>
      <c r="AN22" s="199" t="s">
        <v>219</v>
      </c>
      <c r="AO22" s="189" t="s">
        <v>220</v>
      </c>
    </row>
    <row r="23" spans="2:41" ht="54" customHeight="1">
      <c r="B23" s="524"/>
      <c r="C23" s="169" t="s">
        <v>254</v>
      </c>
      <c r="D23" s="144" t="s">
        <v>316</v>
      </c>
      <c r="E23" s="258" t="s">
        <v>318</v>
      </c>
      <c r="F23" s="259">
        <v>4</v>
      </c>
      <c r="G23" s="260" t="s">
        <v>170</v>
      </c>
      <c r="H23" s="258" t="s">
        <v>171</v>
      </c>
      <c r="I23" s="259">
        <v>1</v>
      </c>
      <c r="J23" s="261">
        <v>1.1399999999999999</v>
      </c>
      <c r="K23" s="260" t="s">
        <v>241</v>
      </c>
      <c r="L23" s="260" t="s">
        <v>242</v>
      </c>
      <c r="M23" s="318">
        <v>0</v>
      </c>
      <c r="N23" s="269">
        <v>0</v>
      </c>
      <c r="O23" s="269">
        <v>0</v>
      </c>
      <c r="P23" s="269">
        <v>0</v>
      </c>
      <c r="Q23" s="269">
        <v>0</v>
      </c>
      <c r="R23" s="321">
        <v>2000000</v>
      </c>
      <c r="S23" s="321">
        <v>2000000</v>
      </c>
      <c r="T23" s="156" t="s">
        <v>156</v>
      </c>
      <c r="U23" s="156" t="s">
        <v>300</v>
      </c>
      <c r="V23" s="156" t="s">
        <v>299</v>
      </c>
      <c r="W23" s="262" t="s">
        <v>256</v>
      </c>
      <c r="X23" s="263" t="s">
        <v>343</v>
      </c>
      <c r="Y23" s="264" t="s">
        <v>344</v>
      </c>
      <c r="Z23" s="265" t="s">
        <v>350</v>
      </c>
      <c r="AA23" s="182" t="s">
        <v>179</v>
      </c>
      <c r="AB23" s="183" t="s">
        <v>217</v>
      </c>
      <c r="AC23" s="197">
        <v>2025</v>
      </c>
      <c r="AD23" s="198" t="s">
        <v>218</v>
      </c>
      <c r="AE23" s="186">
        <v>0.04</v>
      </c>
      <c r="AF23" s="186">
        <v>0.04</v>
      </c>
      <c r="AG23" s="187">
        <v>0.2</v>
      </c>
      <c r="AH23" s="187">
        <v>0.2</v>
      </c>
      <c r="AI23" s="187">
        <v>0.36</v>
      </c>
      <c r="AJ23" s="187">
        <v>0.36</v>
      </c>
      <c r="AK23" s="187">
        <v>0.4</v>
      </c>
      <c r="AL23" s="187">
        <v>0.4</v>
      </c>
      <c r="AM23" s="266">
        <v>1</v>
      </c>
      <c r="AN23" s="199" t="s">
        <v>219</v>
      </c>
      <c r="AO23" s="189" t="s">
        <v>220</v>
      </c>
    </row>
    <row r="24" spans="2:41" s="355" customFormat="1" ht="30" customHeight="1">
      <c r="B24" s="356"/>
      <c r="C24" s="534" t="s">
        <v>615</v>
      </c>
      <c r="D24" s="534"/>
      <c r="E24" s="534"/>
      <c r="F24" s="534"/>
      <c r="G24" s="534"/>
      <c r="H24" s="534"/>
      <c r="I24" s="534"/>
      <c r="J24" s="534"/>
      <c r="K24" s="534"/>
      <c r="L24" s="534"/>
      <c r="M24" s="534"/>
      <c r="N24" s="534"/>
      <c r="O24" s="357"/>
      <c r="P24" s="357"/>
      <c r="Q24" s="535" t="s">
        <v>616</v>
      </c>
      <c r="R24" s="535"/>
      <c r="S24" s="535"/>
      <c r="T24" s="535"/>
      <c r="U24" s="535"/>
      <c r="V24" s="535"/>
      <c r="W24" s="535"/>
      <c r="X24" s="535"/>
      <c r="Y24" s="358"/>
      <c r="Z24" s="358"/>
      <c r="AA24" s="358"/>
      <c r="AB24" s="358"/>
      <c r="AC24" s="564" t="s">
        <v>145</v>
      </c>
      <c r="AD24" s="564"/>
      <c r="AE24" s="564"/>
      <c r="AF24" s="564"/>
      <c r="AG24" s="564"/>
      <c r="AH24" s="564"/>
      <c r="AI24" s="564"/>
      <c r="AJ24" s="564"/>
      <c r="AK24" s="359"/>
      <c r="AL24" s="359"/>
    </row>
    <row r="25" spans="2:41" s="355" customFormat="1" ht="30" customHeight="1">
      <c r="B25" s="356"/>
      <c r="C25" s="565" t="s">
        <v>729</v>
      </c>
      <c r="D25" s="565"/>
      <c r="E25" s="565"/>
      <c r="F25" s="565"/>
      <c r="G25" s="565"/>
      <c r="H25" s="565"/>
      <c r="I25" s="565"/>
      <c r="J25" s="565"/>
      <c r="K25" s="565"/>
      <c r="L25" s="565"/>
      <c r="M25" s="565"/>
      <c r="N25" s="565"/>
      <c r="O25" s="357"/>
      <c r="P25" s="357"/>
      <c r="Q25" s="566" t="s">
        <v>730</v>
      </c>
      <c r="R25" s="566"/>
      <c r="S25" s="566"/>
      <c r="T25" s="566"/>
      <c r="U25" s="566"/>
      <c r="V25" s="566"/>
      <c r="W25" s="566"/>
      <c r="X25" s="566"/>
      <c r="Y25" s="360"/>
      <c r="Z25" s="360"/>
      <c r="AA25" s="360"/>
      <c r="AB25" s="360"/>
      <c r="AC25" s="567" t="s">
        <v>731</v>
      </c>
      <c r="AD25" s="567"/>
      <c r="AE25" s="567"/>
      <c r="AF25" s="567"/>
      <c r="AG25" s="567"/>
      <c r="AH25" s="567"/>
      <c r="AI25" s="567"/>
      <c r="AJ25" s="567"/>
      <c r="AK25" s="359"/>
      <c r="AL25" s="359"/>
    </row>
    <row r="26" spans="2:41" s="355" customFormat="1" ht="30">
      <c r="B26" s="356"/>
      <c r="C26" s="382"/>
      <c r="D26" s="568"/>
      <c r="E26" s="568"/>
      <c r="F26" s="383"/>
      <c r="G26" s="383"/>
      <c r="H26" s="383"/>
      <c r="I26" s="383"/>
      <c r="J26" s="383"/>
      <c r="K26" s="383"/>
      <c r="L26" s="383"/>
      <c r="M26" s="371"/>
      <c r="N26" s="371"/>
      <c r="O26" s="357"/>
      <c r="P26" s="357"/>
      <c r="Q26" s="371"/>
      <c r="R26" s="372"/>
      <c r="S26" s="373"/>
      <c r="T26" s="374"/>
      <c r="U26" s="375"/>
      <c r="V26" s="375"/>
      <c r="W26" s="375"/>
      <c r="X26" s="376"/>
      <c r="Y26" s="569"/>
      <c r="Z26" s="569"/>
      <c r="AA26" s="569"/>
      <c r="AB26" s="569"/>
      <c r="AC26" s="567"/>
      <c r="AD26" s="567"/>
      <c r="AE26" s="567"/>
      <c r="AF26" s="567"/>
      <c r="AG26" s="567"/>
      <c r="AH26" s="567"/>
      <c r="AI26" s="567"/>
      <c r="AJ26" s="567"/>
      <c r="AK26" s="359"/>
      <c r="AL26" s="359"/>
    </row>
    <row r="27" spans="2:41" s="355" customFormat="1" ht="30">
      <c r="B27" s="356"/>
      <c r="C27" s="384"/>
      <c r="D27" s="571" t="s">
        <v>72</v>
      </c>
      <c r="E27" s="571"/>
      <c r="F27" s="571"/>
      <c r="G27" s="571"/>
      <c r="H27" s="571"/>
      <c r="I27" s="571"/>
      <c r="J27" s="571"/>
      <c r="K27" s="571"/>
      <c r="L27" s="385"/>
      <c r="M27" s="386"/>
      <c r="N27" s="386"/>
      <c r="O27" s="357"/>
      <c r="P27" s="357"/>
      <c r="Q27" s="371"/>
      <c r="R27" s="377"/>
      <c r="S27" s="378"/>
      <c r="T27" s="379"/>
      <c r="U27" s="380"/>
      <c r="V27" s="380"/>
      <c r="W27" s="380"/>
      <c r="X27" s="381"/>
      <c r="Y27" s="365"/>
      <c r="Z27" s="365"/>
      <c r="AA27" s="365"/>
      <c r="AB27" s="365"/>
      <c r="AC27" s="571"/>
      <c r="AD27" s="571"/>
      <c r="AE27" s="571"/>
      <c r="AF27" s="571"/>
      <c r="AG27" s="571"/>
      <c r="AH27" s="571"/>
      <c r="AI27" s="571"/>
      <c r="AJ27" s="571"/>
      <c r="AK27" s="359"/>
      <c r="AL27" s="359"/>
    </row>
    <row r="28" spans="2:41" s="355" customFormat="1" ht="30" customHeight="1">
      <c r="B28" s="356"/>
      <c r="C28" s="534" t="s">
        <v>647</v>
      </c>
      <c r="D28" s="534"/>
      <c r="E28" s="534"/>
      <c r="F28" s="534"/>
      <c r="G28" s="534"/>
      <c r="H28" s="534"/>
      <c r="I28" s="534"/>
      <c r="J28" s="534"/>
      <c r="K28" s="534"/>
      <c r="L28" s="534"/>
      <c r="M28" s="534"/>
      <c r="N28" s="534"/>
      <c r="O28" s="357"/>
      <c r="P28" s="357"/>
      <c r="Q28" s="566" t="s">
        <v>646</v>
      </c>
      <c r="R28" s="566"/>
      <c r="S28" s="566"/>
      <c r="T28" s="566"/>
      <c r="U28" s="566"/>
      <c r="V28" s="566"/>
      <c r="W28" s="566"/>
      <c r="X28" s="566"/>
      <c r="Y28" s="360"/>
      <c r="Z28" s="360"/>
      <c r="AA28" s="360"/>
      <c r="AB28" s="360"/>
      <c r="AC28" s="572" t="s">
        <v>732</v>
      </c>
      <c r="AD28" s="572"/>
      <c r="AE28" s="572"/>
      <c r="AF28" s="572"/>
      <c r="AG28" s="572"/>
      <c r="AH28" s="572"/>
      <c r="AI28" s="572"/>
      <c r="AJ28" s="572"/>
      <c r="AK28" s="359"/>
      <c r="AL28" s="359"/>
    </row>
    <row r="29" spans="2:41" s="355" customFormat="1" ht="30">
      <c r="B29" s="356"/>
      <c r="C29" s="382"/>
      <c r="D29" s="383" t="s">
        <v>72</v>
      </c>
      <c r="E29" s="387"/>
      <c r="F29" s="388"/>
      <c r="G29" s="388"/>
      <c r="H29" s="388"/>
      <c r="I29" s="388"/>
      <c r="J29" s="388"/>
      <c r="K29" s="388"/>
      <c r="L29" s="388"/>
      <c r="M29" s="371"/>
      <c r="N29" s="371"/>
      <c r="O29" s="357"/>
      <c r="P29" s="357"/>
      <c r="Q29" s="357"/>
      <c r="R29" s="362"/>
      <c r="S29" s="363"/>
      <c r="T29" s="364"/>
      <c r="U29" s="359"/>
      <c r="V29" s="359"/>
      <c r="W29" s="359"/>
      <c r="X29" s="361"/>
      <c r="Y29" s="356"/>
      <c r="Z29" s="366"/>
      <c r="AA29" s="356"/>
      <c r="AB29" s="356"/>
      <c r="AC29" s="356"/>
      <c r="AD29" s="366"/>
      <c r="AE29" s="366"/>
      <c r="AF29" s="366"/>
      <c r="AG29" s="366"/>
      <c r="AH29" s="366"/>
      <c r="AI29" s="366"/>
      <c r="AJ29" s="367"/>
      <c r="AK29" s="359"/>
      <c r="AL29" s="359"/>
    </row>
    <row r="30" spans="2:41" s="368" customFormat="1" ht="14.25" customHeight="1">
      <c r="B30" s="570"/>
      <c r="C30" s="570"/>
      <c r="D30" s="570"/>
      <c r="E30" s="570"/>
      <c r="F30" s="570"/>
      <c r="G30" s="570"/>
      <c r="H30" s="570"/>
      <c r="I30" s="570"/>
      <c r="J30" s="570"/>
      <c r="K30" s="570"/>
      <c r="L30" s="570"/>
      <c r="M30" s="570"/>
      <c r="N30" s="570"/>
      <c r="O30" s="570"/>
      <c r="P30" s="570"/>
      <c r="Q30" s="570"/>
      <c r="R30" s="570"/>
      <c r="S30" s="570"/>
      <c r="T30" s="570"/>
      <c r="U30" s="570"/>
      <c r="V30" s="570"/>
      <c r="W30" s="570"/>
      <c r="X30" s="570"/>
      <c r="Y30" s="570"/>
      <c r="Z30" s="570"/>
      <c r="AA30" s="570"/>
      <c r="AB30" s="570"/>
      <c r="AC30" s="570"/>
      <c r="AD30" s="570"/>
      <c r="AE30" s="570"/>
      <c r="AF30" s="570"/>
      <c r="AG30" s="570"/>
      <c r="AH30" s="570"/>
      <c r="AI30" s="570"/>
      <c r="AJ30" s="570"/>
      <c r="AK30" s="369"/>
      <c r="AL30" s="369"/>
    </row>
    <row r="31" spans="2:41" s="368" customFormat="1" ht="15" customHeight="1">
      <c r="B31" s="570"/>
      <c r="C31" s="570"/>
      <c r="D31" s="570"/>
      <c r="E31" s="570"/>
      <c r="F31" s="570"/>
      <c r="G31" s="570"/>
      <c r="H31" s="570"/>
      <c r="I31" s="570"/>
      <c r="J31" s="570"/>
      <c r="K31" s="570"/>
      <c r="L31" s="570"/>
      <c r="M31" s="570"/>
      <c r="N31" s="570"/>
      <c r="O31" s="570"/>
      <c r="P31" s="570"/>
      <c r="Q31" s="570"/>
      <c r="R31" s="570"/>
      <c r="S31" s="570"/>
      <c r="T31" s="570"/>
      <c r="U31" s="570"/>
      <c r="V31" s="570"/>
      <c r="W31" s="570"/>
      <c r="X31" s="570"/>
      <c r="Y31" s="570"/>
      <c r="Z31" s="570"/>
      <c r="AA31" s="570"/>
      <c r="AB31" s="570"/>
      <c r="AC31" s="570"/>
      <c r="AD31" s="570"/>
      <c r="AE31" s="570"/>
      <c r="AF31" s="570"/>
      <c r="AG31" s="570"/>
      <c r="AH31" s="570"/>
      <c r="AI31" s="570"/>
      <c r="AJ31" s="570"/>
      <c r="AK31" s="370"/>
      <c r="AL31" s="370"/>
    </row>
    <row r="32" spans="2:41" s="90" customFormat="1" ht="26.25" customHeight="1">
      <c r="B32" s="81"/>
      <c r="C32" s="82"/>
      <c r="D32" s="150"/>
      <c r="E32" s="150"/>
      <c r="F32" s="150"/>
      <c r="G32" s="150"/>
      <c r="H32" s="150"/>
      <c r="I32" s="150"/>
      <c r="J32" s="150"/>
      <c r="K32" s="150"/>
      <c r="L32" s="150"/>
      <c r="M32" s="150"/>
      <c r="N32" s="84"/>
      <c r="O32" s="84"/>
      <c r="P32" s="84"/>
      <c r="Q32" s="84"/>
      <c r="R32" s="84"/>
      <c r="S32" s="85"/>
      <c r="T32" s="85"/>
      <c r="U32" s="85"/>
      <c r="V32" s="85"/>
      <c r="W32" s="85"/>
      <c r="X32" s="85"/>
      <c r="Y32" s="85"/>
      <c r="Z32" s="86"/>
      <c r="AA32" s="87"/>
      <c r="AB32" s="151"/>
      <c r="AC32" s="151"/>
      <c r="AD32" s="151"/>
      <c r="AE32" s="151"/>
      <c r="AF32" s="88"/>
      <c r="AG32" s="89"/>
      <c r="AH32" s="89"/>
      <c r="AI32" s="89"/>
      <c r="AJ32" s="89"/>
      <c r="AK32" s="89"/>
      <c r="AL32" s="89"/>
      <c r="AM32" s="89"/>
      <c r="AN32" s="87"/>
      <c r="AO32" s="86"/>
    </row>
    <row r="33" spans="2:41" s="90" customFormat="1" ht="26.25" customHeight="1">
      <c r="B33" s="81"/>
      <c r="C33" s="82"/>
      <c r="D33" s="150"/>
      <c r="E33" s="150"/>
      <c r="F33" s="150"/>
      <c r="G33" s="150"/>
      <c r="H33" s="150"/>
      <c r="I33" s="150"/>
      <c r="J33" s="150"/>
      <c r="K33" s="150"/>
      <c r="L33" s="150"/>
      <c r="M33" s="150"/>
      <c r="N33" s="84"/>
      <c r="O33" s="84"/>
      <c r="P33" s="84"/>
      <c r="Q33" s="84"/>
      <c r="R33" s="84"/>
      <c r="S33" s="85"/>
      <c r="T33" s="85"/>
      <c r="U33" s="85"/>
      <c r="V33" s="85"/>
      <c r="W33" s="85"/>
      <c r="X33" s="85"/>
      <c r="Y33" s="85"/>
      <c r="Z33" s="86"/>
      <c r="AA33" s="87"/>
      <c r="AB33" s="151"/>
      <c r="AC33" s="151"/>
      <c r="AD33" s="151"/>
      <c r="AE33" s="151"/>
      <c r="AF33" s="88"/>
      <c r="AG33" s="89"/>
      <c r="AH33" s="89"/>
      <c r="AI33" s="89"/>
      <c r="AJ33" s="89"/>
      <c r="AK33" s="89"/>
      <c r="AL33" s="89"/>
      <c r="AM33" s="89"/>
      <c r="AN33" s="87"/>
      <c r="AO33" s="86"/>
    </row>
    <row r="34" spans="2:41" s="90" customFormat="1" ht="408.75" customHeight="1">
      <c r="B34" s="92"/>
      <c r="C34" s="93"/>
      <c r="D34" s="94" t="s">
        <v>72</v>
      </c>
      <c r="E34" s="95"/>
      <c r="F34" s="95"/>
      <c r="G34" s="95"/>
      <c r="H34" s="95"/>
      <c r="I34" s="95"/>
      <c r="J34" s="95"/>
      <c r="K34" s="95"/>
      <c r="L34" s="95"/>
      <c r="M34" s="95"/>
      <c r="N34" s="96"/>
      <c r="O34" s="96"/>
      <c r="P34" s="96"/>
      <c r="Q34" s="96"/>
      <c r="R34" s="96"/>
      <c r="S34" s="97"/>
      <c r="T34" s="97"/>
      <c r="U34" s="97"/>
      <c r="V34" s="97"/>
      <c r="W34" s="97"/>
      <c r="X34" s="97"/>
      <c r="Y34" s="97"/>
      <c r="Z34" s="98"/>
      <c r="AA34" s="99"/>
      <c r="AB34" s="100"/>
      <c r="AC34" s="101"/>
      <c r="AD34" s="100"/>
      <c r="AE34" s="100"/>
      <c r="AF34" s="100"/>
      <c r="AG34" s="101"/>
      <c r="AH34" s="101"/>
      <c r="AI34" s="101"/>
      <c r="AJ34" s="101"/>
      <c r="AK34" s="101"/>
      <c r="AL34" s="101"/>
      <c r="AM34" s="101"/>
      <c r="AN34" s="99"/>
      <c r="AO34" s="98"/>
    </row>
    <row r="35" spans="2:41" ht="15.75" customHeight="1">
      <c r="B35" s="37"/>
      <c r="C35" s="38"/>
      <c r="D35" s="39"/>
      <c r="E35" s="40"/>
      <c r="F35" s="40"/>
      <c r="G35" s="40"/>
      <c r="H35" s="40"/>
      <c r="I35" s="40"/>
      <c r="J35" s="40"/>
      <c r="K35" s="40"/>
      <c r="L35" s="40"/>
      <c r="M35" s="40"/>
      <c r="N35" s="41"/>
      <c r="O35" s="41"/>
      <c r="P35" s="41"/>
      <c r="Q35" s="41"/>
      <c r="R35" s="41"/>
      <c r="S35" s="42"/>
      <c r="T35" s="42"/>
      <c r="U35" s="42"/>
      <c r="V35" s="42"/>
      <c r="W35" s="42"/>
      <c r="X35" s="42"/>
      <c r="Y35" s="42"/>
      <c r="Z35" s="43"/>
      <c r="AA35" s="152"/>
      <c r="AB35" s="44"/>
      <c r="AC35" s="45"/>
      <c r="AD35" s="44"/>
      <c r="AE35" s="44"/>
      <c r="AF35" s="44"/>
      <c r="AG35" s="45"/>
      <c r="AH35" s="45"/>
      <c r="AI35" s="45"/>
      <c r="AJ35" s="45"/>
      <c r="AK35" s="45"/>
      <c r="AL35" s="45"/>
      <c r="AM35" s="45"/>
      <c r="AN35" s="152"/>
      <c r="AO35" s="43"/>
    </row>
    <row r="36" spans="2:41" ht="15.75" customHeight="1">
      <c r="C36" s="46"/>
      <c r="D36" s="47" t="s">
        <v>72</v>
      </c>
      <c r="E36" s="48"/>
      <c r="F36" s="48"/>
      <c r="G36" s="48"/>
      <c r="H36" s="48"/>
      <c r="I36" s="48"/>
      <c r="J36" s="48"/>
      <c r="K36" s="48"/>
      <c r="L36" s="48"/>
      <c r="M36" s="48"/>
      <c r="N36" s="49"/>
      <c r="O36" s="49"/>
      <c r="P36" s="49"/>
      <c r="Q36" s="49"/>
      <c r="R36" s="49"/>
      <c r="S36" s="50"/>
      <c r="T36" s="50"/>
      <c r="U36" s="50"/>
      <c r="V36" s="50"/>
      <c r="W36" s="50"/>
      <c r="X36" s="50"/>
      <c r="Y36" s="50"/>
      <c r="Z36" s="51"/>
      <c r="AA36" s="52"/>
      <c r="AB36" s="53"/>
      <c r="AC36" s="54"/>
      <c r="AD36" s="53"/>
      <c r="AE36" s="53"/>
      <c r="AF36" s="53"/>
      <c r="AG36" s="54"/>
      <c r="AH36" s="54"/>
      <c r="AI36" s="54"/>
      <c r="AJ36" s="54"/>
      <c r="AK36" s="54"/>
      <c r="AL36" s="54"/>
      <c r="AM36" s="54"/>
      <c r="AN36" s="52"/>
      <c r="AO36" s="51"/>
    </row>
    <row r="37" spans="2:41" ht="15.75" customHeight="1">
      <c r="B37" s="55"/>
      <c r="C37" s="46"/>
      <c r="D37" s="47" t="s">
        <v>72</v>
      </c>
      <c r="E37" s="48"/>
      <c r="F37" s="48"/>
      <c r="G37" s="48"/>
      <c r="H37" s="48"/>
      <c r="I37" s="48"/>
      <c r="J37" s="48"/>
      <c r="K37" s="48"/>
      <c r="L37" s="48"/>
      <c r="M37" s="48"/>
      <c r="N37" s="49"/>
      <c r="O37" s="49"/>
      <c r="P37" s="49"/>
      <c r="Q37" s="49"/>
      <c r="R37" s="49"/>
      <c r="S37" s="50"/>
      <c r="T37" s="50"/>
      <c r="U37" s="50"/>
      <c r="V37" s="50"/>
      <c r="W37" s="50"/>
      <c r="X37" s="50"/>
      <c r="Y37" s="50"/>
      <c r="Z37" s="56"/>
      <c r="AA37" s="52"/>
      <c r="AB37" s="53"/>
      <c r="AC37" s="54"/>
      <c r="AD37" s="53"/>
      <c r="AE37" s="53"/>
      <c r="AF37" s="53"/>
      <c r="AG37" s="54"/>
      <c r="AH37" s="54"/>
      <c r="AI37" s="54"/>
      <c r="AJ37" s="54"/>
      <c r="AK37" s="54"/>
      <c r="AL37" s="54"/>
      <c r="AM37" s="54"/>
      <c r="AN37" s="52"/>
      <c r="AO37" s="51"/>
    </row>
    <row r="38" spans="2:41" ht="15.75" customHeight="1">
      <c r="B38" s="55"/>
      <c r="C38" s="46"/>
      <c r="D38" s="47" t="s">
        <v>72</v>
      </c>
      <c r="E38" s="48"/>
      <c r="F38" s="48"/>
      <c r="G38" s="48"/>
      <c r="H38" s="48"/>
      <c r="I38" s="48"/>
      <c r="J38" s="48"/>
      <c r="K38" s="48"/>
      <c r="L38" s="48"/>
      <c r="M38" s="48"/>
      <c r="N38" s="49"/>
      <c r="O38" s="49"/>
      <c r="P38" s="49"/>
      <c r="Q38" s="49"/>
      <c r="R38" s="49"/>
      <c r="S38" s="50"/>
      <c r="T38" s="50"/>
      <c r="U38" s="50"/>
      <c r="V38" s="50"/>
      <c r="W38" s="50"/>
      <c r="X38" s="50"/>
      <c r="Y38" s="50"/>
      <c r="Z38" s="56"/>
      <c r="AA38" s="52"/>
      <c r="AB38" s="53"/>
      <c r="AC38" s="54"/>
      <c r="AD38" s="53"/>
      <c r="AE38" s="53"/>
      <c r="AF38" s="53"/>
      <c r="AG38" s="54"/>
      <c r="AH38" s="54"/>
      <c r="AI38" s="54"/>
      <c r="AJ38" s="54"/>
      <c r="AK38" s="54"/>
      <c r="AL38" s="54"/>
      <c r="AM38" s="54"/>
      <c r="AN38" s="52"/>
      <c r="AO38" s="51"/>
    </row>
    <row r="39" spans="2:41" ht="84.75" customHeight="1">
      <c r="B39" s="55"/>
      <c r="C39" s="46"/>
      <c r="D39" s="47" t="s">
        <v>72</v>
      </c>
      <c r="E39" s="48"/>
      <c r="F39" s="48"/>
      <c r="G39" s="48"/>
      <c r="H39" s="48"/>
      <c r="I39" s="48"/>
      <c r="J39" s="48"/>
      <c r="K39" s="48"/>
      <c r="L39" s="48"/>
      <c r="M39" s="48"/>
      <c r="N39" s="49"/>
      <c r="O39" s="49"/>
      <c r="P39" s="49"/>
      <c r="Q39" s="49"/>
      <c r="R39" s="49"/>
      <c r="S39" s="50"/>
      <c r="T39" s="50"/>
      <c r="U39" s="50"/>
      <c r="V39" s="50"/>
      <c r="W39" s="50"/>
      <c r="X39" s="50"/>
      <c r="Y39" s="50"/>
      <c r="Z39" s="56"/>
      <c r="AA39" s="52"/>
      <c r="AB39" s="53"/>
      <c r="AC39" s="54"/>
      <c r="AD39" s="53"/>
      <c r="AE39" s="53"/>
      <c r="AF39" s="53"/>
      <c r="AG39" s="54"/>
      <c r="AH39" s="54"/>
      <c r="AI39" s="54"/>
      <c r="AJ39" s="54"/>
      <c r="AK39" s="54"/>
      <c r="AL39" s="54"/>
      <c r="AM39" s="54"/>
      <c r="AN39" s="52"/>
      <c r="AO39" s="51"/>
    </row>
    <row r="40" spans="2:41" ht="15.75" customHeight="1">
      <c r="B40" s="55"/>
      <c r="C40" s="46"/>
      <c r="D40" s="47" t="s">
        <v>72</v>
      </c>
      <c r="E40" s="48"/>
      <c r="F40" s="48"/>
      <c r="G40" s="48"/>
      <c r="H40" s="48"/>
      <c r="I40" s="48"/>
      <c r="J40" s="48"/>
      <c r="K40" s="48"/>
      <c r="L40" s="48"/>
      <c r="M40" s="48"/>
      <c r="N40" s="49"/>
      <c r="O40" s="49"/>
      <c r="P40" s="49"/>
      <c r="Q40" s="49"/>
      <c r="R40" s="49"/>
      <c r="S40" s="50"/>
      <c r="T40" s="50"/>
      <c r="U40" s="50"/>
      <c r="V40" s="50"/>
      <c r="W40" s="50"/>
      <c r="X40" s="50"/>
      <c r="Y40" s="50"/>
      <c r="Z40" s="56"/>
      <c r="AA40" s="52"/>
      <c r="AB40" s="53"/>
      <c r="AC40" s="54"/>
      <c r="AD40" s="53"/>
      <c r="AE40" s="53"/>
      <c r="AF40" s="53"/>
      <c r="AG40" s="54"/>
      <c r="AH40" s="54"/>
      <c r="AI40" s="54"/>
      <c r="AJ40" s="54"/>
      <c r="AK40" s="54"/>
      <c r="AL40" s="54"/>
      <c r="AM40" s="54"/>
      <c r="AN40" s="52"/>
      <c r="AO40" s="51"/>
    </row>
    <row r="41" spans="2:41" ht="15.75" customHeight="1">
      <c r="B41" s="55"/>
      <c r="C41" s="46"/>
      <c r="D41" s="47" t="s">
        <v>72</v>
      </c>
      <c r="E41" s="48"/>
      <c r="F41" s="48"/>
      <c r="G41" s="48"/>
      <c r="H41" s="48"/>
      <c r="I41" s="48"/>
      <c r="J41" s="48"/>
      <c r="K41" s="48"/>
      <c r="L41" s="48"/>
      <c r="M41" s="48"/>
      <c r="N41" s="49"/>
      <c r="O41" s="49"/>
      <c r="P41" s="49"/>
      <c r="Q41" s="49"/>
      <c r="R41" s="49"/>
      <c r="S41" s="50"/>
      <c r="T41" s="50"/>
      <c r="U41" s="50"/>
      <c r="V41" s="50"/>
      <c r="W41" s="50"/>
      <c r="X41" s="50"/>
      <c r="Y41" s="50"/>
      <c r="Z41" s="56"/>
      <c r="AA41" s="52"/>
      <c r="AB41" s="53"/>
      <c r="AC41" s="54"/>
      <c r="AD41" s="53"/>
      <c r="AE41" s="53"/>
      <c r="AF41" s="53"/>
      <c r="AG41" s="54"/>
      <c r="AH41" s="54"/>
      <c r="AI41" s="54"/>
      <c r="AJ41" s="54"/>
      <c r="AK41" s="54"/>
      <c r="AL41" s="54"/>
      <c r="AM41" s="54"/>
      <c r="AN41" s="53"/>
      <c r="AO41" s="57"/>
    </row>
    <row r="42" spans="2:41" ht="15.75" customHeight="1">
      <c r="B42" s="55"/>
      <c r="C42" s="46"/>
      <c r="D42" s="47" t="s">
        <v>72</v>
      </c>
      <c r="E42" s="48"/>
      <c r="F42" s="48"/>
      <c r="G42" s="48"/>
      <c r="H42" s="48"/>
      <c r="I42" s="48"/>
      <c r="J42" s="48"/>
      <c r="K42" s="48"/>
      <c r="L42" s="48"/>
      <c r="M42" s="48"/>
      <c r="N42" s="49"/>
      <c r="O42" s="49"/>
      <c r="P42" s="49"/>
      <c r="Q42" s="49"/>
      <c r="R42" s="49"/>
      <c r="S42" s="50"/>
      <c r="T42" s="50"/>
      <c r="U42" s="50"/>
      <c r="V42" s="50"/>
      <c r="W42" s="50"/>
      <c r="X42" s="50"/>
      <c r="Y42" s="50"/>
      <c r="Z42" s="56"/>
      <c r="AA42" s="52"/>
      <c r="AB42" s="53"/>
      <c r="AC42" s="54"/>
      <c r="AD42" s="53"/>
      <c r="AE42" s="53"/>
      <c r="AF42" s="53"/>
      <c r="AG42" s="54"/>
      <c r="AH42" s="54"/>
      <c r="AI42" s="54"/>
      <c r="AJ42" s="54"/>
      <c r="AK42" s="54"/>
      <c r="AL42" s="54"/>
      <c r="AM42" s="54"/>
      <c r="AN42" s="53"/>
      <c r="AO42" s="57"/>
    </row>
    <row r="43" spans="2:41" ht="15.75" customHeight="1">
      <c r="B43" s="55"/>
      <c r="C43" s="46"/>
      <c r="D43" s="47" t="s">
        <v>72</v>
      </c>
      <c r="E43" s="48"/>
      <c r="F43" s="48"/>
      <c r="G43" s="48"/>
      <c r="H43" s="48"/>
      <c r="I43" s="48"/>
      <c r="J43" s="48"/>
      <c r="K43" s="48"/>
      <c r="L43" s="48"/>
      <c r="M43" s="48"/>
      <c r="N43" s="49"/>
      <c r="O43" s="49"/>
      <c r="P43" s="49"/>
      <c r="Q43" s="49"/>
      <c r="R43" s="49"/>
      <c r="S43" s="50"/>
      <c r="T43" s="50"/>
      <c r="U43" s="50"/>
      <c r="V43" s="50"/>
      <c r="W43" s="50"/>
      <c r="X43" s="50"/>
      <c r="Y43" s="50"/>
      <c r="Z43" s="56"/>
      <c r="AA43" s="52"/>
      <c r="AB43" s="53"/>
      <c r="AC43" s="54"/>
      <c r="AD43" s="53"/>
      <c r="AE43" s="53"/>
      <c r="AF43" s="53"/>
      <c r="AG43" s="54"/>
      <c r="AH43" s="54"/>
      <c r="AI43" s="54"/>
      <c r="AJ43" s="54"/>
      <c r="AK43" s="54"/>
      <c r="AL43" s="54"/>
      <c r="AM43" s="54"/>
      <c r="AN43" s="53"/>
      <c r="AO43" s="57"/>
    </row>
    <row r="44" spans="2:41" ht="15.75" customHeight="1">
      <c r="B44" s="55"/>
      <c r="C44" s="46"/>
      <c r="D44" s="47" t="s">
        <v>72</v>
      </c>
      <c r="E44" s="48"/>
      <c r="F44" s="48"/>
      <c r="G44" s="48"/>
      <c r="H44" s="48"/>
      <c r="I44" s="48"/>
      <c r="J44" s="48"/>
      <c r="K44" s="48"/>
      <c r="L44" s="48"/>
      <c r="M44" s="48"/>
      <c r="N44" s="49"/>
      <c r="O44" s="49"/>
      <c r="P44" s="49"/>
      <c r="Q44" s="49"/>
      <c r="R44" s="49"/>
      <c r="S44" s="50"/>
      <c r="T44" s="50"/>
      <c r="U44" s="50"/>
      <c r="V44" s="50"/>
      <c r="W44" s="50"/>
      <c r="X44" s="50"/>
      <c r="Y44" s="50"/>
      <c r="Z44" s="56"/>
      <c r="AA44" s="52"/>
      <c r="AB44" s="53"/>
      <c r="AC44" s="54"/>
      <c r="AD44" s="53"/>
      <c r="AE44" s="53"/>
      <c r="AF44" s="53"/>
      <c r="AG44" s="54"/>
      <c r="AH44" s="54"/>
      <c r="AI44" s="54"/>
      <c r="AJ44" s="54"/>
      <c r="AK44" s="54"/>
      <c r="AL44" s="54"/>
      <c r="AM44" s="54"/>
      <c r="AN44" s="53"/>
      <c r="AO44" s="57"/>
    </row>
    <row r="45" spans="2:41" ht="15.75" customHeight="1">
      <c r="B45" s="55"/>
      <c r="C45" s="46"/>
      <c r="D45" s="47" t="s">
        <v>72</v>
      </c>
      <c r="E45" s="48"/>
      <c r="F45" s="48"/>
      <c r="G45" s="48"/>
      <c r="H45" s="48"/>
      <c r="I45" s="48"/>
      <c r="J45" s="48"/>
      <c r="K45" s="48"/>
      <c r="L45" s="48"/>
      <c r="M45" s="48"/>
      <c r="N45" s="49"/>
      <c r="O45" s="49"/>
      <c r="P45" s="49"/>
      <c r="Q45" s="49"/>
      <c r="R45" s="49"/>
      <c r="S45" s="50"/>
      <c r="T45" s="50"/>
      <c r="U45" s="50"/>
      <c r="V45" s="50"/>
      <c r="W45" s="50"/>
      <c r="X45" s="50"/>
      <c r="Y45" s="50"/>
      <c r="Z45" s="56"/>
      <c r="AA45" s="52"/>
      <c r="AB45" s="53"/>
      <c r="AC45" s="54"/>
      <c r="AD45" s="53"/>
      <c r="AE45" s="53"/>
      <c r="AF45" s="53"/>
      <c r="AG45" s="54"/>
      <c r="AH45" s="54"/>
      <c r="AI45" s="54"/>
      <c r="AJ45" s="54"/>
      <c r="AK45" s="54"/>
      <c r="AL45" s="54"/>
      <c r="AM45" s="54"/>
      <c r="AN45" s="53"/>
      <c r="AO45" s="57"/>
    </row>
    <row r="46" spans="2:41" ht="15.75" customHeight="1">
      <c r="B46" s="55"/>
      <c r="C46" s="46"/>
      <c r="D46" s="47" t="s">
        <v>72</v>
      </c>
      <c r="E46" s="48"/>
      <c r="F46" s="48"/>
      <c r="G46" s="48"/>
      <c r="H46" s="48"/>
      <c r="I46" s="48"/>
      <c r="J46" s="48"/>
      <c r="K46" s="48"/>
      <c r="L46" s="48"/>
      <c r="M46" s="48"/>
      <c r="N46" s="49"/>
      <c r="O46" s="49"/>
      <c r="P46" s="49"/>
      <c r="Q46" s="49"/>
      <c r="R46" s="49"/>
      <c r="S46" s="50"/>
      <c r="T46" s="50"/>
      <c r="U46" s="50"/>
      <c r="V46" s="50"/>
      <c r="W46" s="50"/>
      <c r="X46" s="50"/>
      <c r="Y46" s="50"/>
      <c r="Z46" s="56"/>
      <c r="AA46" s="52"/>
      <c r="AB46" s="53"/>
      <c r="AC46" s="54"/>
      <c r="AD46" s="53"/>
      <c r="AE46" s="53"/>
      <c r="AF46" s="53"/>
      <c r="AG46" s="54"/>
      <c r="AH46" s="54"/>
      <c r="AI46" s="54"/>
      <c r="AJ46" s="54"/>
      <c r="AK46" s="54"/>
      <c r="AL46" s="54"/>
      <c r="AM46" s="54"/>
      <c r="AN46" s="53"/>
      <c r="AO46" s="57"/>
    </row>
    <row r="47" spans="2:41" ht="15.75" customHeight="1">
      <c r="B47" s="55"/>
      <c r="C47" s="46"/>
      <c r="D47" s="47" t="s">
        <v>72</v>
      </c>
      <c r="E47" s="48"/>
      <c r="F47" s="48"/>
      <c r="G47" s="48"/>
      <c r="H47" s="48"/>
      <c r="I47" s="48"/>
      <c r="J47" s="48"/>
      <c r="K47" s="48"/>
      <c r="L47" s="48"/>
      <c r="M47" s="48"/>
      <c r="N47" s="49"/>
      <c r="O47" s="49"/>
      <c r="P47" s="49"/>
      <c r="Q47" s="49"/>
      <c r="R47" s="49"/>
      <c r="S47" s="50"/>
      <c r="T47" s="50"/>
      <c r="U47" s="50"/>
      <c r="V47" s="50"/>
      <c r="W47" s="50"/>
      <c r="X47" s="50"/>
      <c r="Y47" s="50"/>
      <c r="Z47" s="56"/>
      <c r="AA47" s="52"/>
      <c r="AB47" s="53"/>
      <c r="AC47" s="54"/>
      <c r="AD47" s="53"/>
      <c r="AE47" s="53"/>
      <c r="AF47" s="53"/>
      <c r="AG47" s="54"/>
      <c r="AH47" s="54"/>
      <c r="AI47" s="54"/>
      <c r="AJ47" s="54"/>
      <c r="AK47" s="54"/>
      <c r="AL47" s="54"/>
      <c r="AM47" s="54"/>
      <c r="AN47" s="53"/>
      <c r="AO47" s="57"/>
    </row>
    <row r="48" spans="2:41" ht="15.75" customHeight="1">
      <c r="B48" s="55"/>
      <c r="C48" s="46"/>
      <c r="D48" s="47" t="s">
        <v>72</v>
      </c>
      <c r="E48" s="48"/>
      <c r="F48" s="48"/>
      <c r="G48" s="48"/>
      <c r="H48" s="48"/>
      <c r="I48" s="48"/>
      <c r="J48" s="48"/>
      <c r="K48" s="48"/>
      <c r="L48" s="48"/>
      <c r="M48" s="48"/>
      <c r="N48" s="49"/>
      <c r="O48" s="49"/>
      <c r="P48" s="49"/>
      <c r="Q48" s="49"/>
      <c r="R48" s="49"/>
      <c r="S48" s="50"/>
      <c r="T48" s="50"/>
      <c r="U48" s="50"/>
      <c r="V48" s="50"/>
      <c r="W48" s="50"/>
      <c r="X48" s="50"/>
      <c r="Y48" s="50"/>
      <c r="Z48" s="56"/>
      <c r="AA48" s="52"/>
      <c r="AB48" s="53"/>
      <c r="AC48" s="54"/>
      <c r="AD48" s="53"/>
      <c r="AE48" s="53"/>
      <c r="AF48" s="53"/>
      <c r="AG48" s="54"/>
      <c r="AH48" s="54"/>
      <c r="AI48" s="54"/>
      <c r="AJ48" s="54"/>
      <c r="AK48" s="54"/>
      <c r="AL48" s="54"/>
      <c r="AM48" s="54"/>
      <c r="AN48" s="53"/>
      <c r="AO48" s="57"/>
    </row>
    <row r="49" spans="2:41" ht="15.75" customHeight="1">
      <c r="B49" s="55"/>
      <c r="C49" s="46"/>
      <c r="D49" s="47" t="s">
        <v>72</v>
      </c>
      <c r="E49" s="48"/>
      <c r="F49" s="48"/>
      <c r="G49" s="48"/>
      <c r="H49" s="48"/>
      <c r="I49" s="48"/>
      <c r="J49" s="48"/>
      <c r="K49" s="48"/>
      <c r="L49" s="48"/>
      <c r="M49" s="48"/>
      <c r="N49" s="49"/>
      <c r="O49" s="49"/>
      <c r="P49" s="49"/>
      <c r="Q49" s="49"/>
      <c r="R49" s="49"/>
      <c r="S49" s="50"/>
      <c r="T49" s="50"/>
      <c r="U49" s="50"/>
      <c r="V49" s="50"/>
      <c r="W49" s="50"/>
      <c r="X49" s="50"/>
      <c r="Y49" s="50"/>
      <c r="Z49" s="56"/>
      <c r="AA49" s="52"/>
      <c r="AB49" s="53"/>
      <c r="AC49" s="54"/>
      <c r="AD49" s="53"/>
      <c r="AE49" s="53"/>
      <c r="AF49" s="53"/>
      <c r="AG49" s="54"/>
      <c r="AH49" s="54"/>
      <c r="AI49" s="54"/>
      <c r="AJ49" s="54"/>
      <c r="AK49" s="54"/>
      <c r="AL49" s="54"/>
      <c r="AM49" s="54"/>
      <c r="AN49" s="53"/>
      <c r="AO49" s="57"/>
    </row>
    <row r="50" spans="2:41" ht="15.75" customHeight="1">
      <c r="B50" s="55"/>
      <c r="C50" s="46"/>
      <c r="D50" s="47" t="s">
        <v>72</v>
      </c>
      <c r="E50" s="48"/>
      <c r="F50" s="48"/>
      <c r="G50" s="48"/>
      <c r="H50" s="48"/>
      <c r="I50" s="48"/>
      <c r="J50" s="48"/>
      <c r="K50" s="48"/>
      <c r="L50" s="48"/>
      <c r="M50" s="48"/>
      <c r="N50" s="49"/>
      <c r="O50" s="49"/>
      <c r="P50" s="49"/>
      <c r="Q50" s="49"/>
      <c r="R50" s="49"/>
      <c r="S50" s="50"/>
      <c r="T50" s="50"/>
      <c r="U50" s="50"/>
      <c r="V50" s="50"/>
      <c r="W50" s="50"/>
      <c r="X50" s="50"/>
      <c r="Y50" s="50"/>
      <c r="Z50" s="56"/>
      <c r="AA50" s="52"/>
      <c r="AB50" s="53"/>
      <c r="AC50" s="54"/>
      <c r="AD50" s="53"/>
      <c r="AE50" s="53"/>
      <c r="AF50" s="53"/>
      <c r="AG50" s="54"/>
      <c r="AH50" s="54"/>
      <c r="AI50" s="54"/>
      <c r="AJ50" s="54"/>
      <c r="AK50" s="54"/>
      <c r="AL50" s="54"/>
      <c r="AM50" s="54"/>
      <c r="AN50" s="53"/>
      <c r="AO50" s="57"/>
    </row>
    <row r="51" spans="2:41" ht="15.75" customHeight="1">
      <c r="B51" s="55"/>
      <c r="C51" s="46"/>
      <c r="D51" s="47" t="s">
        <v>72</v>
      </c>
      <c r="E51" s="48"/>
      <c r="F51" s="48"/>
      <c r="G51" s="48"/>
      <c r="H51" s="48"/>
      <c r="I51" s="48"/>
      <c r="J51" s="48"/>
      <c r="K51" s="48"/>
      <c r="L51" s="48"/>
      <c r="M51" s="48"/>
      <c r="N51" s="49"/>
      <c r="O51" s="49"/>
      <c r="P51" s="49"/>
      <c r="Q51" s="49"/>
      <c r="R51" s="49"/>
      <c r="S51" s="50"/>
      <c r="T51" s="50"/>
      <c r="U51" s="50"/>
      <c r="V51" s="50"/>
      <c r="W51" s="50"/>
      <c r="X51" s="50"/>
      <c r="Y51" s="50"/>
      <c r="Z51" s="51"/>
      <c r="AA51" s="52"/>
      <c r="AB51" s="53"/>
      <c r="AC51" s="54"/>
      <c r="AD51" s="53"/>
      <c r="AE51" s="53"/>
      <c r="AF51" s="53"/>
      <c r="AG51" s="54"/>
      <c r="AH51" s="54"/>
      <c r="AI51" s="54"/>
      <c r="AJ51" s="54"/>
      <c r="AK51" s="54"/>
      <c r="AL51" s="54"/>
      <c r="AM51" s="54"/>
      <c r="AN51" s="53"/>
      <c r="AO51" s="57"/>
    </row>
    <row r="52" spans="2:41" ht="15.75" customHeight="1">
      <c r="B52" s="55"/>
      <c r="C52" s="46"/>
      <c r="D52" s="47" t="s">
        <v>72</v>
      </c>
      <c r="E52" s="48"/>
      <c r="F52" s="48"/>
      <c r="G52" s="48"/>
      <c r="H52" s="48"/>
      <c r="I52" s="48"/>
      <c r="J52" s="48"/>
      <c r="K52" s="48"/>
      <c r="L52" s="48"/>
      <c r="M52" s="48"/>
      <c r="N52" s="49"/>
      <c r="O52" s="49"/>
      <c r="P52" s="49"/>
      <c r="Q52" s="49"/>
      <c r="R52" s="49"/>
      <c r="S52" s="50"/>
      <c r="T52" s="50"/>
      <c r="U52" s="50"/>
      <c r="V52" s="50"/>
      <c r="W52" s="50"/>
      <c r="X52" s="50"/>
      <c r="Y52" s="50"/>
      <c r="Z52" s="56"/>
      <c r="AA52" s="52"/>
      <c r="AB52" s="53"/>
      <c r="AC52" s="54"/>
      <c r="AD52" s="53"/>
      <c r="AE52" s="53"/>
      <c r="AF52" s="53"/>
      <c r="AG52" s="54"/>
      <c r="AH52" s="54"/>
      <c r="AI52" s="54"/>
      <c r="AJ52" s="54"/>
      <c r="AK52" s="54"/>
      <c r="AL52" s="54"/>
      <c r="AM52" s="54"/>
      <c r="AN52" s="53"/>
      <c r="AO52" s="51"/>
    </row>
    <row r="53" spans="2:41" ht="15.75" customHeight="1">
      <c r="B53" s="55"/>
      <c r="C53" s="46"/>
      <c r="D53" s="47" t="s">
        <v>72</v>
      </c>
      <c r="E53" s="48"/>
      <c r="F53" s="48"/>
      <c r="G53" s="48"/>
      <c r="H53" s="48"/>
      <c r="I53" s="48"/>
      <c r="J53" s="48"/>
      <c r="K53" s="48"/>
      <c r="L53" s="48"/>
      <c r="M53" s="48"/>
      <c r="N53" s="49"/>
      <c r="O53" s="49"/>
      <c r="P53" s="49"/>
      <c r="Q53" s="49"/>
      <c r="R53" s="49"/>
      <c r="S53" s="50"/>
      <c r="T53" s="50"/>
      <c r="U53" s="50"/>
      <c r="V53" s="50"/>
      <c r="W53" s="50"/>
      <c r="X53" s="50"/>
      <c r="Y53" s="50"/>
      <c r="Z53" s="51"/>
      <c r="AA53" s="52"/>
      <c r="AB53" s="53"/>
      <c r="AC53" s="54"/>
      <c r="AD53" s="53"/>
      <c r="AE53" s="53"/>
      <c r="AF53" s="53"/>
      <c r="AG53" s="54"/>
      <c r="AH53" s="54"/>
      <c r="AI53" s="54"/>
      <c r="AJ53" s="54"/>
      <c r="AK53" s="54"/>
      <c r="AL53" s="54"/>
      <c r="AM53" s="54"/>
      <c r="AN53" s="53"/>
      <c r="AO53" s="51"/>
    </row>
    <row r="54" spans="2:41" ht="15.75" customHeight="1">
      <c r="B54" s="55"/>
      <c r="C54" s="46"/>
      <c r="D54" s="47" t="s">
        <v>72</v>
      </c>
      <c r="E54" s="48"/>
      <c r="F54" s="48"/>
      <c r="G54" s="48"/>
      <c r="H54" s="48"/>
      <c r="I54" s="48"/>
      <c r="J54" s="48"/>
      <c r="K54" s="48"/>
      <c r="L54" s="48"/>
      <c r="M54" s="48"/>
      <c r="N54" s="49"/>
      <c r="O54" s="49"/>
      <c r="P54" s="49"/>
      <c r="Q54" s="49"/>
      <c r="R54" s="49"/>
      <c r="S54" s="50"/>
      <c r="T54" s="50"/>
      <c r="U54" s="50"/>
      <c r="V54" s="50"/>
      <c r="W54" s="50"/>
      <c r="X54" s="50"/>
      <c r="Y54" s="50"/>
      <c r="Z54" s="56"/>
      <c r="AA54" s="52"/>
      <c r="AB54" s="53"/>
      <c r="AC54" s="54"/>
      <c r="AD54" s="53"/>
      <c r="AE54" s="53"/>
      <c r="AF54" s="53"/>
      <c r="AG54" s="54"/>
      <c r="AH54" s="54"/>
      <c r="AI54" s="54"/>
      <c r="AJ54" s="54"/>
      <c r="AK54" s="54"/>
      <c r="AL54" s="54"/>
      <c r="AM54" s="54"/>
      <c r="AN54" s="53"/>
      <c r="AO54" s="51"/>
    </row>
    <row r="55" spans="2:41" ht="15.75" customHeight="1">
      <c r="B55" s="55"/>
      <c r="C55" s="46"/>
      <c r="D55" s="47" t="s">
        <v>72</v>
      </c>
      <c r="E55" s="48"/>
      <c r="F55" s="48"/>
      <c r="G55" s="48"/>
      <c r="H55" s="48"/>
      <c r="I55" s="48"/>
      <c r="J55" s="48"/>
      <c r="K55" s="48"/>
      <c r="L55" s="48"/>
      <c r="M55" s="48"/>
      <c r="N55" s="49"/>
      <c r="O55" s="49"/>
      <c r="P55" s="49"/>
      <c r="Q55" s="49"/>
      <c r="R55" s="49"/>
      <c r="S55" s="50"/>
      <c r="T55" s="50"/>
      <c r="U55" s="50"/>
      <c r="V55" s="50"/>
      <c r="W55" s="50"/>
      <c r="X55" s="50"/>
      <c r="Y55" s="50"/>
      <c r="Z55" s="56"/>
      <c r="AA55" s="52"/>
      <c r="AB55" s="53"/>
      <c r="AC55" s="54"/>
      <c r="AD55" s="53"/>
      <c r="AE55" s="53"/>
      <c r="AF55" s="53"/>
      <c r="AG55" s="54"/>
      <c r="AH55" s="54"/>
      <c r="AI55" s="54"/>
      <c r="AJ55" s="54"/>
      <c r="AK55" s="54"/>
      <c r="AL55" s="54"/>
      <c r="AM55" s="54"/>
      <c r="AN55" s="53"/>
      <c r="AO55" s="51"/>
    </row>
    <row r="56" spans="2:41" ht="15.75" customHeight="1">
      <c r="B56" s="55"/>
      <c r="C56" s="46"/>
      <c r="D56" s="47" t="s">
        <v>72</v>
      </c>
      <c r="E56" s="48"/>
      <c r="F56" s="48"/>
      <c r="G56" s="48"/>
      <c r="H56" s="48"/>
      <c r="I56" s="48"/>
      <c r="J56" s="48"/>
      <c r="K56" s="48"/>
      <c r="L56" s="48"/>
      <c r="M56" s="48"/>
      <c r="N56" s="49"/>
      <c r="O56" s="49"/>
      <c r="P56" s="49"/>
      <c r="Q56" s="49"/>
      <c r="R56" s="49"/>
      <c r="S56" s="50"/>
      <c r="T56" s="50"/>
      <c r="U56" s="50"/>
      <c r="V56" s="50"/>
      <c r="W56" s="50"/>
      <c r="X56" s="50"/>
      <c r="Y56" s="50"/>
      <c r="Z56" s="56"/>
      <c r="AA56" s="52"/>
      <c r="AB56" s="53"/>
      <c r="AC56" s="54"/>
      <c r="AD56" s="53"/>
      <c r="AE56" s="53"/>
      <c r="AF56" s="53"/>
      <c r="AG56" s="54"/>
      <c r="AH56" s="54"/>
      <c r="AI56" s="54"/>
      <c r="AJ56" s="54"/>
      <c r="AK56" s="54"/>
      <c r="AL56" s="54"/>
      <c r="AM56" s="54"/>
      <c r="AN56" s="53"/>
      <c r="AO56" s="51"/>
    </row>
    <row r="57" spans="2:41" ht="15.75" customHeight="1">
      <c r="B57" s="55"/>
      <c r="C57" s="46"/>
      <c r="D57" s="47" t="s">
        <v>72</v>
      </c>
      <c r="E57" s="48"/>
      <c r="F57" s="48"/>
      <c r="G57" s="48"/>
      <c r="H57" s="48"/>
      <c r="I57" s="48"/>
      <c r="J57" s="48"/>
      <c r="K57" s="48"/>
      <c r="L57" s="48"/>
      <c r="M57" s="48"/>
      <c r="N57" s="49"/>
      <c r="O57" s="49"/>
      <c r="P57" s="49"/>
      <c r="Q57" s="49"/>
      <c r="R57" s="49"/>
      <c r="S57" s="50"/>
      <c r="T57" s="50"/>
      <c r="U57" s="50"/>
      <c r="V57" s="50"/>
      <c r="W57" s="50"/>
      <c r="X57" s="50"/>
      <c r="Y57" s="50"/>
      <c r="Z57" s="51"/>
      <c r="AA57" s="52"/>
      <c r="AB57" s="53"/>
      <c r="AC57" s="54"/>
      <c r="AD57" s="53"/>
      <c r="AE57" s="53"/>
      <c r="AF57" s="53"/>
      <c r="AG57" s="54"/>
      <c r="AH57" s="54"/>
      <c r="AI57" s="54"/>
      <c r="AJ57" s="54"/>
      <c r="AK57" s="54"/>
      <c r="AL57" s="54"/>
      <c r="AM57" s="54"/>
      <c r="AN57" s="53"/>
      <c r="AO57" s="57"/>
    </row>
    <row r="58" spans="2:41" ht="15.75" customHeight="1">
      <c r="B58" s="55"/>
      <c r="C58" s="46"/>
      <c r="D58" s="47" t="s">
        <v>72</v>
      </c>
      <c r="E58" s="48"/>
      <c r="F58" s="48"/>
      <c r="G58" s="48"/>
      <c r="H58" s="48"/>
      <c r="I58" s="48"/>
      <c r="J58" s="48"/>
      <c r="K58" s="48"/>
      <c r="L58" s="48"/>
      <c r="M58" s="48"/>
      <c r="N58" s="49"/>
      <c r="O58" s="49"/>
      <c r="P58" s="49"/>
      <c r="Q58" s="49"/>
      <c r="R58" s="49"/>
      <c r="S58" s="50"/>
      <c r="T58" s="50"/>
      <c r="U58" s="50"/>
      <c r="V58" s="50"/>
      <c r="W58" s="50"/>
      <c r="X58" s="50"/>
      <c r="Y58" s="50"/>
      <c r="Z58" s="56"/>
      <c r="AA58" s="52"/>
      <c r="AB58" s="53"/>
      <c r="AC58" s="54"/>
      <c r="AD58" s="53"/>
      <c r="AE58" s="53"/>
      <c r="AF58" s="53"/>
      <c r="AG58" s="54"/>
      <c r="AH58" s="54"/>
      <c r="AI58" s="54"/>
      <c r="AJ58" s="54"/>
      <c r="AK58" s="54"/>
      <c r="AL58" s="54"/>
      <c r="AM58" s="54"/>
      <c r="AN58" s="53"/>
      <c r="AO58" s="51"/>
    </row>
    <row r="59" spans="2:41" ht="15.75" customHeight="1">
      <c r="B59" s="55"/>
      <c r="C59" s="46"/>
      <c r="D59" s="47" t="s">
        <v>72</v>
      </c>
      <c r="E59" s="48"/>
      <c r="F59" s="48"/>
      <c r="G59" s="48"/>
      <c r="H59" s="48"/>
      <c r="I59" s="48"/>
      <c r="J59" s="48"/>
      <c r="K59" s="48"/>
      <c r="L59" s="48"/>
      <c r="M59" s="48"/>
      <c r="N59" s="49"/>
      <c r="O59" s="49"/>
      <c r="P59" s="49"/>
      <c r="Q59" s="49"/>
      <c r="R59" s="49"/>
      <c r="S59" s="50"/>
      <c r="T59" s="50"/>
      <c r="U59" s="50"/>
      <c r="V59" s="50"/>
      <c r="W59" s="50"/>
      <c r="X59" s="50"/>
      <c r="Y59" s="50"/>
      <c r="Z59" s="56"/>
      <c r="AA59" s="52"/>
      <c r="AB59" s="53"/>
      <c r="AC59" s="54"/>
      <c r="AD59" s="53"/>
      <c r="AE59" s="53"/>
      <c r="AF59" s="53"/>
      <c r="AG59" s="54"/>
      <c r="AH59" s="54"/>
      <c r="AI59" s="54"/>
      <c r="AJ59" s="54"/>
      <c r="AK59" s="54"/>
      <c r="AL59" s="54"/>
      <c r="AM59" s="54"/>
      <c r="AN59" s="53"/>
      <c r="AO59" s="51"/>
    </row>
    <row r="60" spans="2:41" ht="15.75" customHeight="1">
      <c r="B60" s="55"/>
      <c r="C60" s="46"/>
      <c r="D60" s="47" t="s">
        <v>72</v>
      </c>
      <c r="E60" s="48"/>
      <c r="F60" s="48"/>
      <c r="G60" s="48"/>
      <c r="H60" s="48"/>
      <c r="I60" s="48"/>
      <c r="J60" s="48"/>
      <c r="K60" s="48"/>
      <c r="L60" s="48"/>
      <c r="M60" s="48"/>
      <c r="N60" s="49"/>
      <c r="O60" s="49"/>
      <c r="P60" s="49"/>
      <c r="Q60" s="49"/>
      <c r="R60" s="49"/>
      <c r="S60" s="50"/>
      <c r="T60" s="50"/>
      <c r="U60" s="50"/>
      <c r="V60" s="50"/>
      <c r="W60" s="50"/>
      <c r="X60" s="50"/>
      <c r="Y60" s="50"/>
      <c r="Z60" s="52"/>
      <c r="AA60" s="51"/>
      <c r="AB60" s="53"/>
      <c r="AC60" s="54"/>
      <c r="AD60" s="53"/>
      <c r="AE60" s="53"/>
      <c r="AF60" s="53"/>
      <c r="AG60" s="54"/>
      <c r="AH60" s="54"/>
      <c r="AI60" s="54"/>
      <c r="AJ60" s="54"/>
      <c r="AK60" s="54"/>
      <c r="AL60" s="54"/>
      <c r="AM60" s="54"/>
      <c r="AN60" s="53"/>
      <c r="AO60" s="51"/>
    </row>
    <row r="61" spans="2:41" ht="15.75" customHeight="1">
      <c r="B61" s="55"/>
      <c r="C61" s="46"/>
      <c r="D61" s="47" t="s">
        <v>72</v>
      </c>
      <c r="E61" s="48"/>
      <c r="F61" s="48"/>
      <c r="G61" s="48"/>
      <c r="H61" s="48"/>
      <c r="I61" s="48"/>
      <c r="J61" s="48"/>
      <c r="K61" s="48"/>
      <c r="L61" s="48"/>
      <c r="M61" s="48"/>
      <c r="N61" s="49"/>
      <c r="O61" s="49"/>
      <c r="P61" s="49"/>
      <c r="Q61" s="49"/>
      <c r="R61" s="49"/>
      <c r="S61" s="50"/>
      <c r="T61" s="50"/>
      <c r="U61" s="50"/>
      <c r="V61" s="50"/>
      <c r="W61" s="50"/>
      <c r="X61" s="50"/>
      <c r="Y61" s="50"/>
      <c r="Z61" s="52"/>
      <c r="AA61" s="51"/>
      <c r="AB61" s="53"/>
      <c r="AC61" s="54"/>
      <c r="AD61" s="53"/>
      <c r="AE61" s="53"/>
      <c r="AF61" s="53"/>
      <c r="AG61" s="54"/>
      <c r="AH61" s="54"/>
      <c r="AI61" s="54"/>
      <c r="AJ61" s="54"/>
      <c r="AK61" s="54"/>
      <c r="AL61" s="54"/>
      <c r="AM61" s="54"/>
      <c r="AN61" s="53"/>
      <c r="AO61" s="51"/>
    </row>
    <row r="62" spans="2:41" ht="15.75" customHeight="1">
      <c r="C62" s="58"/>
      <c r="E62" s="48"/>
      <c r="F62" s="48"/>
      <c r="G62" s="48"/>
      <c r="H62" s="48"/>
      <c r="I62" s="48"/>
      <c r="J62" s="48"/>
      <c r="K62" s="48"/>
      <c r="L62" s="48"/>
      <c r="M62" s="48"/>
      <c r="N62" s="60"/>
      <c r="O62" s="60"/>
      <c r="P62" s="60"/>
      <c r="Q62" s="60"/>
      <c r="R62" s="60"/>
      <c r="S62" s="61"/>
      <c r="T62" s="61"/>
      <c r="U62" s="61"/>
      <c r="V62" s="61"/>
      <c r="W62" s="61"/>
      <c r="X62" s="61"/>
      <c r="Y62" s="61"/>
      <c r="Z62" s="62"/>
      <c r="AB62" s="63"/>
      <c r="AC62" s="64"/>
      <c r="AD62" s="65"/>
      <c r="AE62" s="65"/>
      <c r="AF62" s="65"/>
      <c r="AG62" s="64"/>
      <c r="AH62" s="64"/>
      <c r="AI62" s="64"/>
      <c r="AJ62" s="64"/>
      <c r="AK62" s="64"/>
      <c r="AL62" s="64"/>
      <c r="AM62" s="64"/>
      <c r="AN62" s="66"/>
    </row>
    <row r="63" spans="2:41" ht="15.75" customHeight="1">
      <c r="C63" s="58"/>
      <c r="S63" s="68"/>
      <c r="T63" s="68"/>
      <c r="U63" s="68"/>
      <c r="V63" s="68"/>
      <c r="W63" s="68"/>
      <c r="X63" s="68"/>
      <c r="Y63" s="68"/>
    </row>
    <row r="64" spans="2:41" ht="15.75" customHeight="1">
      <c r="C64" s="58"/>
      <c r="S64" s="68"/>
      <c r="T64" s="68"/>
      <c r="U64" s="68"/>
      <c r="V64" s="68"/>
      <c r="W64" s="68"/>
      <c r="X64" s="68"/>
      <c r="Y64" s="68"/>
    </row>
    <row r="65" spans="3:25" ht="15.75" customHeight="1">
      <c r="C65" s="58"/>
      <c r="S65" s="68"/>
      <c r="T65" s="68"/>
      <c r="U65" s="68"/>
      <c r="V65" s="68"/>
      <c r="W65" s="68"/>
      <c r="X65" s="68"/>
      <c r="Y65" s="68"/>
    </row>
    <row r="66" spans="3:25" ht="15.75" customHeight="1">
      <c r="C66" s="58"/>
      <c r="S66" s="68"/>
      <c r="T66" s="68"/>
      <c r="U66" s="68"/>
      <c r="V66" s="68"/>
      <c r="W66" s="68"/>
      <c r="X66" s="68"/>
      <c r="Y66" s="68"/>
    </row>
    <row r="67" spans="3:25" ht="15.75" customHeight="1">
      <c r="C67" s="58"/>
      <c r="S67" s="68"/>
      <c r="T67" s="68"/>
      <c r="U67" s="68"/>
      <c r="V67" s="68"/>
      <c r="W67" s="68"/>
      <c r="X67" s="68"/>
      <c r="Y67" s="68"/>
    </row>
    <row r="68" spans="3:25" ht="15.75" customHeight="1">
      <c r="C68" s="58"/>
      <c r="S68" s="68"/>
      <c r="T68" s="68"/>
      <c r="U68" s="68"/>
      <c r="V68" s="68"/>
      <c r="W68" s="68"/>
      <c r="X68" s="68"/>
      <c r="Y68" s="68"/>
    </row>
    <row r="69" spans="3:25" ht="15.75" customHeight="1">
      <c r="C69" s="58"/>
      <c r="S69" s="68"/>
      <c r="T69" s="68"/>
      <c r="U69" s="68"/>
      <c r="V69" s="68"/>
      <c r="W69" s="68"/>
      <c r="X69" s="68"/>
      <c r="Y69" s="68"/>
    </row>
    <row r="70" spans="3:25" ht="15.75" customHeight="1">
      <c r="C70" s="58"/>
      <c r="S70" s="68"/>
      <c r="T70" s="68"/>
      <c r="U70" s="68"/>
      <c r="V70" s="68"/>
      <c r="W70" s="68"/>
      <c r="X70" s="68"/>
      <c r="Y70" s="68"/>
    </row>
    <row r="71" spans="3:25" ht="15.75" customHeight="1">
      <c r="C71" s="58"/>
      <c r="S71" s="68"/>
      <c r="T71" s="68"/>
      <c r="U71" s="68"/>
      <c r="V71" s="68"/>
      <c r="W71" s="68"/>
      <c r="X71" s="68"/>
      <c r="Y71" s="68"/>
    </row>
    <row r="72" spans="3:25" ht="15.75" customHeight="1">
      <c r="C72" s="58"/>
      <c r="S72" s="68"/>
      <c r="T72" s="68"/>
      <c r="U72" s="68"/>
      <c r="V72" s="68"/>
      <c r="W72" s="68"/>
      <c r="X72" s="68"/>
      <c r="Y72" s="68"/>
    </row>
    <row r="73" spans="3:25" ht="15.75" customHeight="1">
      <c r="C73" s="58"/>
      <c r="S73" s="68"/>
      <c r="T73" s="68"/>
      <c r="U73" s="68"/>
      <c r="V73" s="68"/>
      <c r="W73" s="68"/>
      <c r="X73" s="68"/>
      <c r="Y73" s="68"/>
    </row>
    <row r="74" spans="3:25" ht="15.75" customHeight="1">
      <c r="C74" s="58"/>
      <c r="S74" s="68"/>
      <c r="T74" s="68"/>
      <c r="U74" s="68"/>
      <c r="V74" s="68"/>
      <c r="W74" s="68"/>
      <c r="X74" s="68"/>
      <c r="Y74" s="68"/>
    </row>
    <row r="75" spans="3:25" ht="15.75" customHeight="1">
      <c r="C75" s="58"/>
      <c r="S75" s="68"/>
      <c r="T75" s="68"/>
      <c r="U75" s="68"/>
      <c r="V75" s="68"/>
      <c r="W75" s="68"/>
      <c r="X75" s="68"/>
      <c r="Y75" s="68"/>
    </row>
    <row r="76" spans="3:25" ht="15.75" customHeight="1">
      <c r="C76" s="58"/>
      <c r="S76" s="68"/>
      <c r="T76" s="68"/>
      <c r="U76" s="68"/>
      <c r="V76" s="68"/>
      <c r="W76" s="68"/>
      <c r="X76" s="68"/>
      <c r="Y76" s="68"/>
    </row>
    <row r="77" spans="3:25" ht="15.75" customHeight="1">
      <c r="C77" s="58"/>
      <c r="S77" s="68"/>
      <c r="T77" s="68"/>
      <c r="U77" s="68"/>
      <c r="V77" s="68"/>
      <c r="W77" s="68"/>
      <c r="X77" s="68"/>
      <c r="Y77" s="68"/>
    </row>
    <row r="78" spans="3:25" ht="15.75" customHeight="1">
      <c r="C78" s="58"/>
      <c r="S78" s="68"/>
      <c r="T78" s="68"/>
      <c r="U78" s="68"/>
      <c r="V78" s="68"/>
      <c r="W78" s="68"/>
      <c r="X78" s="68"/>
      <c r="Y78" s="68"/>
    </row>
    <row r="79" spans="3:25" ht="15.75" customHeight="1">
      <c r="C79" s="58"/>
      <c r="S79" s="68"/>
      <c r="T79" s="68"/>
      <c r="U79" s="68"/>
      <c r="V79" s="68"/>
      <c r="W79" s="68"/>
      <c r="X79" s="68"/>
      <c r="Y79" s="68"/>
    </row>
    <row r="80" spans="3:25" ht="15.75" customHeight="1">
      <c r="C80" s="58"/>
      <c r="S80" s="68"/>
      <c r="T80" s="68"/>
      <c r="U80" s="68"/>
      <c r="V80" s="68"/>
      <c r="W80" s="68"/>
      <c r="X80" s="68"/>
      <c r="Y80" s="68"/>
    </row>
    <row r="81" spans="3:25" ht="15.75" customHeight="1">
      <c r="C81" s="58"/>
      <c r="S81" s="68"/>
      <c r="T81" s="68"/>
      <c r="U81" s="68"/>
      <c r="V81" s="68"/>
      <c r="W81" s="68"/>
      <c r="X81" s="68"/>
      <c r="Y81" s="68"/>
    </row>
    <row r="82" spans="3:25" ht="15.75" customHeight="1">
      <c r="C82" s="58"/>
      <c r="S82" s="68"/>
      <c r="T82" s="68"/>
      <c r="U82" s="68"/>
      <c r="V82" s="68"/>
      <c r="W82" s="68"/>
      <c r="X82" s="68"/>
      <c r="Y82" s="68"/>
    </row>
    <row r="83" spans="3:25" ht="15.75" customHeight="1">
      <c r="C83" s="58"/>
      <c r="S83" s="68"/>
      <c r="T83" s="68"/>
      <c r="U83" s="68"/>
      <c r="V83" s="68"/>
      <c r="W83" s="68"/>
      <c r="X83" s="68"/>
      <c r="Y83" s="68"/>
    </row>
    <row r="84" spans="3:25" ht="15.75" customHeight="1">
      <c r="C84" s="58"/>
      <c r="S84" s="68"/>
      <c r="T84" s="68"/>
      <c r="U84" s="68"/>
      <c r="V84" s="68"/>
      <c r="W84" s="68"/>
      <c r="X84" s="68"/>
      <c r="Y84" s="68"/>
    </row>
    <row r="85" spans="3:25" ht="15.75" customHeight="1">
      <c r="C85" s="58"/>
      <c r="S85" s="68"/>
      <c r="T85" s="68"/>
      <c r="U85" s="68"/>
      <c r="V85" s="68"/>
      <c r="W85" s="68"/>
      <c r="X85" s="68"/>
      <c r="Y85" s="68"/>
    </row>
    <row r="86" spans="3:25" ht="15.75" customHeight="1">
      <c r="C86" s="58"/>
      <c r="S86" s="68"/>
      <c r="T86" s="68"/>
      <c r="U86" s="68"/>
      <c r="V86" s="68"/>
      <c r="W86" s="68"/>
      <c r="X86" s="68"/>
      <c r="Y86" s="68"/>
    </row>
    <row r="87" spans="3:25" ht="15.75" customHeight="1">
      <c r="C87" s="58"/>
      <c r="S87" s="68"/>
      <c r="T87" s="68"/>
      <c r="U87" s="68"/>
      <c r="V87" s="68"/>
      <c r="W87" s="68"/>
      <c r="X87" s="68"/>
      <c r="Y87" s="68"/>
    </row>
    <row r="88" spans="3:25" ht="15.75" customHeight="1">
      <c r="C88" s="58"/>
      <c r="S88" s="68"/>
      <c r="T88" s="68"/>
      <c r="U88" s="68"/>
      <c r="V88" s="68"/>
      <c r="W88" s="68"/>
      <c r="X88" s="68"/>
      <c r="Y88" s="68"/>
    </row>
    <row r="89" spans="3:25" ht="15.75" customHeight="1">
      <c r="C89" s="58"/>
      <c r="S89" s="68"/>
      <c r="T89" s="68"/>
      <c r="U89" s="68"/>
      <c r="V89" s="68"/>
      <c r="W89" s="68"/>
      <c r="X89" s="68"/>
      <c r="Y89" s="68"/>
    </row>
    <row r="90" spans="3:25" ht="15.75" customHeight="1">
      <c r="C90" s="58"/>
      <c r="S90" s="68"/>
      <c r="T90" s="68"/>
      <c r="U90" s="68"/>
      <c r="V90" s="68"/>
      <c r="W90" s="68"/>
      <c r="X90" s="68"/>
      <c r="Y90" s="68"/>
    </row>
    <row r="91" spans="3:25" ht="15.75" customHeight="1">
      <c r="C91" s="58"/>
      <c r="S91" s="68"/>
      <c r="T91" s="68"/>
      <c r="U91" s="68"/>
      <c r="V91" s="68"/>
      <c r="W91" s="68"/>
      <c r="X91" s="68"/>
      <c r="Y91" s="68"/>
    </row>
    <row r="92" spans="3:25" ht="15.75" customHeight="1">
      <c r="C92" s="58"/>
      <c r="S92" s="68"/>
      <c r="T92" s="68"/>
      <c r="U92" s="68"/>
      <c r="V92" s="68"/>
      <c r="W92" s="68"/>
      <c r="X92" s="68"/>
      <c r="Y92" s="68"/>
    </row>
    <row r="93" spans="3:25" ht="15.75" customHeight="1">
      <c r="C93" s="58"/>
      <c r="S93" s="68"/>
      <c r="T93" s="68"/>
      <c r="U93" s="68"/>
      <c r="V93" s="68"/>
      <c r="W93" s="68"/>
      <c r="X93" s="68"/>
      <c r="Y93" s="68"/>
    </row>
    <row r="94" spans="3:25" ht="15.75" customHeight="1">
      <c r="C94" s="58"/>
      <c r="S94" s="68"/>
      <c r="T94" s="68"/>
      <c r="U94" s="68"/>
      <c r="V94" s="68"/>
      <c r="W94" s="68"/>
      <c r="X94" s="68"/>
      <c r="Y94" s="68"/>
    </row>
  </sheetData>
  <mergeCells count="42">
    <mergeCell ref="B30:AJ31"/>
    <mergeCell ref="D26:E26"/>
    <mergeCell ref="Y26:AB26"/>
    <mergeCell ref="AC26:AJ26"/>
    <mergeCell ref="D27:K27"/>
    <mergeCell ref="AC27:AJ27"/>
    <mergeCell ref="C28:N28"/>
    <mergeCell ref="Q28:X28"/>
    <mergeCell ref="AC28:AJ28"/>
    <mergeCell ref="C24:N24"/>
    <mergeCell ref="Q24:X24"/>
    <mergeCell ref="AC24:AJ24"/>
    <mergeCell ref="C25:N25"/>
    <mergeCell ref="Q25:X25"/>
    <mergeCell ref="AC25:AJ25"/>
    <mergeCell ref="B11:B23"/>
    <mergeCell ref="T6:V6"/>
    <mergeCell ref="T7:V7"/>
    <mergeCell ref="T9:V9"/>
    <mergeCell ref="AE3:AM3"/>
    <mergeCell ref="Y3:Y5"/>
    <mergeCell ref="Z3:Z5"/>
    <mergeCell ref="AA3:AA5"/>
    <mergeCell ref="AB3:AB5"/>
    <mergeCell ref="AC3:AC5"/>
    <mergeCell ref="AD3:AD5"/>
    <mergeCell ref="B1:AO1"/>
    <mergeCell ref="B2:AO2"/>
    <mergeCell ref="B3:D5"/>
    <mergeCell ref="E3:E5"/>
    <mergeCell ref="F3:G4"/>
    <mergeCell ref="I3:L4"/>
    <mergeCell ref="N3:S4"/>
    <mergeCell ref="T3:V4"/>
    <mergeCell ref="W3:W5"/>
    <mergeCell ref="X3:X5"/>
    <mergeCell ref="AN3:AN5"/>
    <mergeCell ref="AO3:AO5"/>
    <mergeCell ref="AE4:AF4"/>
    <mergeCell ref="AG4:AH4"/>
    <mergeCell ref="AI4:AJ4"/>
    <mergeCell ref="AK4:AM4"/>
  </mergeCells>
  <dataValidations count="1">
    <dataValidation type="list" showInputMessage="1" showErrorMessage="1" sqref="T11:T23 T8">
      <formula1>#REF!</formula1>
    </dataValidation>
  </dataValidations>
  <printOptions horizontalCentered="1"/>
  <pageMargins left="0.82677165354330717" right="0.23622047244094491" top="0.23622047244094491" bottom="0.23622047244094491" header="0.15748031496062992" footer="0.15748031496062992"/>
  <pageSetup paperSize="5" scale="2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R82"/>
  <sheetViews>
    <sheetView view="pageBreakPreview" zoomScale="70" zoomScaleNormal="90" zoomScaleSheetLayoutView="70" workbookViewId="0">
      <selection activeCell="F22" sqref="F22"/>
    </sheetView>
  </sheetViews>
  <sheetFormatPr baseColWidth="10" defaultColWidth="14.42578125" defaultRowHeight="15" customHeight="1"/>
  <cols>
    <col min="1" max="1" width="3.140625" style="28" customWidth="1"/>
    <col min="2" max="2" width="4.7109375" style="28" customWidth="1"/>
    <col min="3" max="3" width="7.5703125" style="28" customWidth="1"/>
    <col min="4" max="4" width="31.85546875" style="59" customWidth="1"/>
    <col min="5" max="5" width="21.140625" style="28" customWidth="1"/>
    <col min="6" max="6" width="10.42578125" style="28" customWidth="1"/>
    <col min="7" max="8" width="11.7109375" style="28" customWidth="1"/>
    <col min="9" max="9" width="9.140625" style="28" customWidth="1"/>
    <col min="10" max="10" width="10.140625" style="28" customWidth="1"/>
    <col min="11" max="11" width="11" style="28" customWidth="1"/>
    <col min="12" max="12" width="13.7109375" style="28" customWidth="1"/>
    <col min="13" max="13" width="18.5703125" style="28" customWidth="1"/>
    <col min="14" max="15" width="17.140625" style="28" customWidth="1"/>
    <col min="16" max="16" width="18.28515625" style="28" customWidth="1"/>
    <col min="17" max="17" width="20.28515625" style="28" customWidth="1"/>
    <col min="18" max="18" width="17.42578125" style="28" customWidth="1"/>
    <col min="19" max="19" width="22.85546875" style="69" customWidth="1"/>
    <col min="20" max="21" width="11.5703125" style="69" customWidth="1"/>
    <col min="22" max="22" width="11.85546875" style="69" customWidth="1"/>
    <col min="23" max="23" width="12.28515625" style="69" customWidth="1"/>
    <col min="24" max="24" width="25.42578125" style="69" customWidth="1"/>
    <col min="25" max="25" width="34.7109375" style="69" customWidth="1"/>
    <col min="26" max="26" width="31.7109375" style="28" customWidth="1"/>
    <col min="27" max="27" width="21.5703125" style="28" customWidth="1"/>
    <col min="28" max="28" width="14" style="28" customWidth="1"/>
    <col min="29" max="29" width="10.5703125" style="28" customWidth="1"/>
    <col min="30" max="30" width="13.7109375" style="28" customWidth="1"/>
    <col min="31" max="39" width="9.7109375" style="28" customWidth="1"/>
    <col min="40" max="40" width="31.28515625" style="28" customWidth="1"/>
    <col min="41" max="41" width="31.7109375" style="67" customWidth="1"/>
    <col min="42" max="16384" width="14.42578125" style="28"/>
  </cols>
  <sheetData>
    <row r="1" spans="2:44" ht="84" customHeight="1">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51"/>
    </row>
    <row r="2" spans="2:44" ht="39.950000000000003" customHeight="1">
      <c r="B2" s="552" t="s">
        <v>733</v>
      </c>
      <c r="C2" s="552"/>
      <c r="D2" s="552"/>
      <c r="E2" s="552"/>
      <c r="F2" s="552"/>
      <c r="G2" s="552"/>
      <c r="H2" s="552"/>
      <c r="I2" s="552"/>
      <c r="J2" s="552"/>
      <c r="K2" s="552"/>
      <c r="L2" s="552"/>
      <c r="M2" s="552"/>
      <c r="N2" s="552"/>
      <c r="O2" s="552"/>
      <c r="P2" s="552"/>
      <c r="Q2" s="552"/>
      <c r="R2" s="552"/>
      <c r="S2" s="552"/>
      <c r="T2" s="552"/>
      <c r="U2" s="552"/>
      <c r="V2" s="552"/>
      <c r="W2" s="552"/>
      <c r="X2" s="552"/>
      <c r="Y2" s="552"/>
      <c r="Z2" s="552"/>
      <c r="AA2" s="552"/>
      <c r="AB2" s="552"/>
      <c r="AC2" s="552"/>
      <c r="AD2" s="552"/>
      <c r="AE2" s="552"/>
      <c r="AF2" s="552"/>
      <c r="AG2" s="552"/>
      <c r="AH2" s="552"/>
      <c r="AI2" s="552"/>
      <c r="AJ2" s="552"/>
      <c r="AK2" s="552"/>
      <c r="AL2" s="552"/>
      <c r="AM2" s="552"/>
      <c r="AN2" s="552"/>
      <c r="AO2" s="552"/>
    </row>
    <row r="3" spans="2:44" ht="15.75">
      <c r="B3" s="547" t="s">
        <v>734</v>
      </c>
      <c r="C3" s="547"/>
      <c r="D3" s="547"/>
      <c r="E3" s="547" t="s">
        <v>735</v>
      </c>
      <c r="F3" s="553" t="s">
        <v>64</v>
      </c>
      <c r="G3" s="554"/>
      <c r="H3" s="147"/>
      <c r="I3" s="553" t="s">
        <v>65</v>
      </c>
      <c r="J3" s="557"/>
      <c r="K3" s="557"/>
      <c r="L3" s="554"/>
      <c r="M3" s="147"/>
      <c r="N3" s="538" t="s">
        <v>743</v>
      </c>
      <c r="O3" s="539"/>
      <c r="P3" s="539"/>
      <c r="Q3" s="539"/>
      <c r="R3" s="539"/>
      <c r="S3" s="540"/>
      <c r="T3" s="538" t="s">
        <v>744</v>
      </c>
      <c r="U3" s="539"/>
      <c r="V3" s="540"/>
      <c r="W3" s="548" t="s">
        <v>745</v>
      </c>
      <c r="X3" s="548" t="s">
        <v>746</v>
      </c>
      <c r="Y3" s="548" t="s">
        <v>747</v>
      </c>
      <c r="Z3" s="547" t="s">
        <v>748</v>
      </c>
      <c r="AA3" s="547" t="s">
        <v>91</v>
      </c>
      <c r="AB3" s="547" t="s">
        <v>749</v>
      </c>
      <c r="AC3" s="547" t="s">
        <v>750</v>
      </c>
      <c r="AD3" s="547" t="s">
        <v>751</v>
      </c>
      <c r="AE3" s="547" t="s">
        <v>752</v>
      </c>
      <c r="AF3" s="547"/>
      <c r="AG3" s="547"/>
      <c r="AH3" s="547"/>
      <c r="AI3" s="547"/>
      <c r="AJ3" s="547"/>
      <c r="AK3" s="547"/>
      <c r="AL3" s="547"/>
      <c r="AM3" s="547"/>
      <c r="AN3" s="547" t="s">
        <v>753</v>
      </c>
      <c r="AO3" s="547" t="s">
        <v>59</v>
      </c>
    </row>
    <row r="4" spans="2:44" ht="15.75">
      <c r="B4" s="547"/>
      <c r="C4" s="547"/>
      <c r="D4" s="547"/>
      <c r="E4" s="547"/>
      <c r="F4" s="555"/>
      <c r="G4" s="556"/>
      <c r="H4" s="148"/>
      <c r="I4" s="555"/>
      <c r="J4" s="558"/>
      <c r="K4" s="558"/>
      <c r="L4" s="556"/>
      <c r="M4" s="148"/>
      <c r="N4" s="559"/>
      <c r="O4" s="560"/>
      <c r="P4" s="560"/>
      <c r="Q4" s="560"/>
      <c r="R4" s="560"/>
      <c r="S4" s="561"/>
      <c r="T4" s="541"/>
      <c r="U4" s="542"/>
      <c r="V4" s="543"/>
      <c r="W4" s="562"/>
      <c r="X4" s="549"/>
      <c r="Y4" s="549"/>
      <c r="Z4" s="547"/>
      <c r="AA4" s="547"/>
      <c r="AB4" s="547"/>
      <c r="AC4" s="547"/>
      <c r="AD4" s="547"/>
      <c r="AE4" s="547" t="s">
        <v>66</v>
      </c>
      <c r="AF4" s="547"/>
      <c r="AG4" s="547" t="s">
        <v>67</v>
      </c>
      <c r="AH4" s="547"/>
      <c r="AI4" s="547" t="s">
        <v>68</v>
      </c>
      <c r="AJ4" s="547"/>
      <c r="AK4" s="547" t="s">
        <v>69</v>
      </c>
      <c r="AL4" s="547"/>
      <c r="AM4" s="547"/>
      <c r="AN4" s="547"/>
      <c r="AO4" s="547"/>
    </row>
    <row r="5" spans="2:44" ht="25.5">
      <c r="B5" s="547"/>
      <c r="C5" s="547"/>
      <c r="D5" s="547"/>
      <c r="E5" s="547"/>
      <c r="F5" s="29" t="s">
        <v>736</v>
      </c>
      <c r="G5" s="29" t="s">
        <v>737</v>
      </c>
      <c r="H5" s="104" t="s">
        <v>738</v>
      </c>
      <c r="I5" s="29" t="s">
        <v>739</v>
      </c>
      <c r="J5" s="29" t="s">
        <v>740</v>
      </c>
      <c r="K5" s="29" t="s">
        <v>741</v>
      </c>
      <c r="L5" s="29" t="s">
        <v>742</v>
      </c>
      <c r="M5" s="30">
        <v>1000</v>
      </c>
      <c r="N5" s="30">
        <v>2000</v>
      </c>
      <c r="O5" s="30">
        <v>3000</v>
      </c>
      <c r="P5" s="30">
        <v>4000</v>
      </c>
      <c r="Q5" s="30">
        <v>5000</v>
      </c>
      <c r="R5" s="30">
        <v>6000</v>
      </c>
      <c r="S5" s="31" t="s">
        <v>5</v>
      </c>
      <c r="T5" s="105" t="s">
        <v>154</v>
      </c>
      <c r="U5" s="105" t="s">
        <v>162</v>
      </c>
      <c r="V5" s="105" t="s">
        <v>163</v>
      </c>
      <c r="W5" s="563"/>
      <c r="X5" s="550"/>
      <c r="Y5" s="550"/>
      <c r="Z5" s="547"/>
      <c r="AA5" s="547"/>
      <c r="AB5" s="547"/>
      <c r="AC5" s="547"/>
      <c r="AD5" s="547"/>
      <c r="AE5" s="32" t="s">
        <v>70</v>
      </c>
      <c r="AF5" s="32" t="s">
        <v>71</v>
      </c>
      <c r="AG5" s="32" t="s">
        <v>70</v>
      </c>
      <c r="AH5" s="32" t="s">
        <v>71</v>
      </c>
      <c r="AI5" s="32" t="s">
        <v>70</v>
      </c>
      <c r="AJ5" s="32" t="s">
        <v>71</v>
      </c>
      <c r="AK5" s="32" t="s">
        <v>70</v>
      </c>
      <c r="AL5" s="32" t="s">
        <v>71</v>
      </c>
      <c r="AM5" s="32" t="s">
        <v>5</v>
      </c>
      <c r="AN5" s="547"/>
      <c r="AO5" s="547"/>
    </row>
    <row r="6" spans="2:44" ht="87.75" customHeight="1">
      <c r="B6" s="33" t="s">
        <v>164</v>
      </c>
      <c r="C6" s="172"/>
      <c r="D6" s="173" t="s">
        <v>168</v>
      </c>
      <c r="E6" s="174" t="s">
        <v>169</v>
      </c>
      <c r="F6" s="175">
        <v>3</v>
      </c>
      <c r="G6" s="176" t="s">
        <v>170</v>
      </c>
      <c r="H6" s="177" t="s">
        <v>171</v>
      </c>
      <c r="I6" s="175">
        <v>1</v>
      </c>
      <c r="J6" s="178">
        <v>1.1200000000000001</v>
      </c>
      <c r="K6" s="176" t="s">
        <v>172</v>
      </c>
      <c r="L6" s="176" t="s">
        <v>173</v>
      </c>
      <c r="M6" s="179">
        <f>M7</f>
        <v>0</v>
      </c>
      <c r="N6" s="179">
        <f t="shared" ref="N6:S7" si="0">N7</f>
        <v>0</v>
      </c>
      <c r="O6" s="179">
        <f t="shared" si="0"/>
        <v>0</v>
      </c>
      <c r="P6" s="179">
        <f t="shared" si="0"/>
        <v>0</v>
      </c>
      <c r="Q6" s="179">
        <f t="shared" si="0"/>
        <v>0</v>
      </c>
      <c r="R6" s="179">
        <f t="shared" si="0"/>
        <v>15000000</v>
      </c>
      <c r="S6" s="179">
        <f t="shared" si="0"/>
        <v>15000000</v>
      </c>
      <c r="T6" s="536" t="s">
        <v>416</v>
      </c>
      <c r="U6" s="532"/>
      <c r="V6" s="537"/>
      <c r="W6" s="180" t="s">
        <v>175</v>
      </c>
      <c r="X6" s="181" t="s">
        <v>176</v>
      </c>
      <c r="Y6" s="182" t="s">
        <v>177</v>
      </c>
      <c r="Z6" s="182" t="s">
        <v>178</v>
      </c>
      <c r="AA6" s="182" t="s">
        <v>179</v>
      </c>
      <c r="AB6" s="183" t="s">
        <v>180</v>
      </c>
      <c r="AC6" s="184" t="s">
        <v>181</v>
      </c>
      <c r="AD6" s="185" t="s">
        <v>182</v>
      </c>
      <c r="AE6" s="186">
        <v>0</v>
      </c>
      <c r="AF6" s="186">
        <v>0</v>
      </c>
      <c r="AG6" s="187">
        <v>0</v>
      </c>
      <c r="AH6" s="187">
        <v>0</v>
      </c>
      <c r="AI6" s="187">
        <v>0</v>
      </c>
      <c r="AJ6" s="187">
        <v>0</v>
      </c>
      <c r="AK6" s="185">
        <v>486.15</v>
      </c>
      <c r="AL6" s="185">
        <v>486.15</v>
      </c>
      <c r="AM6" s="185">
        <v>486.15</v>
      </c>
      <c r="AN6" s="188" t="s">
        <v>183</v>
      </c>
      <c r="AO6" s="189" t="s">
        <v>184</v>
      </c>
    </row>
    <row r="7" spans="2:44" ht="72.75" customHeight="1">
      <c r="B7" s="149" t="s">
        <v>165</v>
      </c>
      <c r="C7" s="190"/>
      <c r="D7" s="173" t="s">
        <v>174</v>
      </c>
      <c r="E7" s="174" t="s">
        <v>169</v>
      </c>
      <c r="F7" s="175">
        <v>3</v>
      </c>
      <c r="G7" s="176" t="s">
        <v>170</v>
      </c>
      <c r="H7" s="177" t="s">
        <v>171</v>
      </c>
      <c r="I7" s="175">
        <v>1</v>
      </c>
      <c r="J7" s="178">
        <v>1.1200000000000001</v>
      </c>
      <c r="K7" s="176" t="s">
        <v>172</v>
      </c>
      <c r="L7" s="176" t="s">
        <v>173</v>
      </c>
      <c r="M7" s="305">
        <f>M8</f>
        <v>0</v>
      </c>
      <c r="N7" s="305">
        <f t="shared" si="0"/>
        <v>0</v>
      </c>
      <c r="O7" s="305">
        <f t="shared" si="0"/>
        <v>0</v>
      </c>
      <c r="P7" s="305">
        <f t="shared" si="0"/>
        <v>0</v>
      </c>
      <c r="Q7" s="305">
        <f t="shared" si="0"/>
        <v>0</v>
      </c>
      <c r="R7" s="305">
        <f t="shared" si="0"/>
        <v>15000000</v>
      </c>
      <c r="S7" s="305">
        <f t="shared" si="0"/>
        <v>15000000</v>
      </c>
      <c r="T7" s="536" t="s">
        <v>416</v>
      </c>
      <c r="U7" s="532"/>
      <c r="V7" s="537"/>
      <c r="W7" s="180" t="s">
        <v>175</v>
      </c>
      <c r="X7" s="191" t="s">
        <v>185</v>
      </c>
      <c r="Y7" s="192" t="s">
        <v>186</v>
      </c>
      <c r="Z7" s="182" t="s">
        <v>187</v>
      </c>
      <c r="AA7" s="182" t="s">
        <v>179</v>
      </c>
      <c r="AB7" s="183" t="s">
        <v>180</v>
      </c>
      <c r="AC7" s="184" t="s">
        <v>181</v>
      </c>
      <c r="AD7" s="185" t="s">
        <v>188</v>
      </c>
      <c r="AE7" s="186">
        <v>0</v>
      </c>
      <c r="AF7" s="186">
        <v>0</v>
      </c>
      <c r="AG7" s="187">
        <v>0</v>
      </c>
      <c r="AH7" s="187">
        <v>0</v>
      </c>
      <c r="AI7" s="187">
        <v>0</v>
      </c>
      <c r="AJ7" s="187">
        <v>0</v>
      </c>
      <c r="AK7" s="193">
        <v>1.25</v>
      </c>
      <c r="AL7" s="193">
        <v>1.25</v>
      </c>
      <c r="AM7" s="193">
        <v>1.25</v>
      </c>
      <c r="AN7" s="188" t="s">
        <v>189</v>
      </c>
      <c r="AO7" s="176" t="s">
        <v>190</v>
      </c>
      <c r="AR7" s="35"/>
    </row>
    <row r="8" spans="2:44" ht="25.5" customHeight="1">
      <c r="B8" s="330"/>
      <c r="C8" s="190"/>
      <c r="D8" s="334" t="s">
        <v>727</v>
      </c>
      <c r="E8" s="174"/>
      <c r="F8" s="175"/>
      <c r="G8" s="176"/>
      <c r="H8" s="177"/>
      <c r="I8" s="175"/>
      <c r="J8" s="178"/>
      <c r="K8" s="176"/>
      <c r="L8" s="176"/>
      <c r="M8" s="305">
        <f t="shared" ref="M8:S8" si="1">SUM(M9:M9)</f>
        <v>0</v>
      </c>
      <c r="N8" s="305">
        <f t="shared" si="1"/>
        <v>0</v>
      </c>
      <c r="O8" s="305">
        <f t="shared" si="1"/>
        <v>0</v>
      </c>
      <c r="P8" s="305">
        <f t="shared" si="1"/>
        <v>0</v>
      </c>
      <c r="Q8" s="305">
        <f t="shared" si="1"/>
        <v>0</v>
      </c>
      <c r="R8" s="305">
        <f t="shared" si="1"/>
        <v>15000000</v>
      </c>
      <c r="S8" s="305">
        <f t="shared" si="1"/>
        <v>15000000</v>
      </c>
      <c r="T8" s="155"/>
      <c r="U8" s="331"/>
      <c r="V8" s="332"/>
      <c r="W8" s="180"/>
      <c r="X8" s="191"/>
      <c r="Y8" s="192"/>
      <c r="Z8" s="182"/>
      <c r="AA8" s="182"/>
      <c r="AB8" s="183"/>
      <c r="AC8" s="184"/>
      <c r="AD8" s="185"/>
      <c r="AE8" s="186"/>
      <c r="AF8" s="186"/>
      <c r="AG8" s="187"/>
      <c r="AH8" s="187"/>
      <c r="AI8" s="187"/>
      <c r="AJ8" s="187"/>
      <c r="AK8" s="193"/>
      <c r="AL8" s="193"/>
      <c r="AM8" s="193"/>
      <c r="AN8" s="188"/>
      <c r="AO8" s="176"/>
      <c r="AR8" s="333"/>
    </row>
    <row r="9" spans="2:44" ht="59.25" customHeight="1">
      <c r="B9" s="335"/>
      <c r="C9" s="172" t="s">
        <v>44</v>
      </c>
      <c r="D9" s="189" t="s">
        <v>194</v>
      </c>
      <c r="E9" s="177" t="s">
        <v>318</v>
      </c>
      <c r="F9" s="175">
        <v>3</v>
      </c>
      <c r="G9" s="176" t="s">
        <v>170</v>
      </c>
      <c r="H9" s="176"/>
      <c r="I9" s="175">
        <v>1</v>
      </c>
      <c r="J9" s="178">
        <v>1.1399999999999999</v>
      </c>
      <c r="K9" s="176" t="s">
        <v>192</v>
      </c>
      <c r="L9" s="176" t="s">
        <v>193</v>
      </c>
      <c r="M9" s="306">
        <v>0</v>
      </c>
      <c r="N9" s="307">
        <v>0</v>
      </c>
      <c r="O9" s="307">
        <v>0</v>
      </c>
      <c r="P9" s="307">
        <v>0</v>
      </c>
      <c r="Q9" s="307">
        <v>0</v>
      </c>
      <c r="R9" s="307">
        <v>15000000</v>
      </c>
      <c r="S9" s="308">
        <v>15000000</v>
      </c>
      <c r="T9" s="155" t="s">
        <v>160</v>
      </c>
      <c r="U9" s="156" t="s">
        <v>303</v>
      </c>
      <c r="V9" s="156" t="s">
        <v>301</v>
      </c>
      <c r="W9" s="180" t="s">
        <v>221</v>
      </c>
      <c r="X9" s="195" t="s">
        <v>436</v>
      </c>
      <c r="Y9" s="196" t="s">
        <v>438</v>
      </c>
      <c r="Z9" s="196" t="s">
        <v>351</v>
      </c>
      <c r="AA9" s="182" t="s">
        <v>179</v>
      </c>
      <c r="AB9" s="183" t="s">
        <v>217</v>
      </c>
      <c r="AC9" s="197">
        <v>2024</v>
      </c>
      <c r="AD9" s="198" t="s">
        <v>218</v>
      </c>
      <c r="AE9" s="186">
        <v>0.04</v>
      </c>
      <c r="AF9" s="186">
        <v>0.04</v>
      </c>
      <c r="AG9" s="187">
        <v>0.2</v>
      </c>
      <c r="AH9" s="187">
        <v>0.2</v>
      </c>
      <c r="AI9" s="187">
        <v>0.36</v>
      </c>
      <c r="AJ9" s="187">
        <v>0.36</v>
      </c>
      <c r="AK9" s="187">
        <v>0.4</v>
      </c>
      <c r="AL9" s="187">
        <v>0.4</v>
      </c>
      <c r="AM9" s="187"/>
      <c r="AN9" s="199" t="s">
        <v>219</v>
      </c>
      <c r="AO9" s="189" t="s">
        <v>222</v>
      </c>
    </row>
    <row r="10" spans="2:44" ht="26.25" customHeight="1">
      <c r="B10" s="335"/>
      <c r="C10" s="336"/>
      <c r="D10" s="353" t="s">
        <v>728</v>
      </c>
      <c r="E10" s="338"/>
      <c r="F10" s="339"/>
      <c r="G10" s="340"/>
      <c r="H10" s="340"/>
      <c r="I10" s="341"/>
      <c r="J10" s="338"/>
      <c r="K10" s="338"/>
      <c r="L10" s="338"/>
      <c r="M10" s="354">
        <f t="shared" ref="M10:S10" si="2">SUM(M11:M11)</f>
        <v>0</v>
      </c>
      <c r="N10" s="354">
        <f t="shared" si="2"/>
        <v>0</v>
      </c>
      <c r="O10" s="354">
        <f t="shared" si="2"/>
        <v>0</v>
      </c>
      <c r="P10" s="354">
        <f t="shared" si="2"/>
        <v>0</v>
      </c>
      <c r="Q10" s="354">
        <f t="shared" si="2"/>
        <v>0</v>
      </c>
      <c r="R10" s="354">
        <f t="shared" si="2"/>
        <v>15000000</v>
      </c>
      <c r="S10" s="354">
        <f t="shared" si="2"/>
        <v>15000000</v>
      </c>
      <c r="T10" s="342"/>
      <c r="U10" s="343"/>
      <c r="V10" s="344"/>
      <c r="W10" s="345"/>
      <c r="X10" s="337"/>
      <c r="Y10" s="337"/>
      <c r="Z10" s="346"/>
      <c r="AA10" s="347"/>
      <c r="AB10" s="348"/>
      <c r="AC10" s="349"/>
      <c r="AD10" s="350"/>
      <c r="AE10" s="351"/>
      <c r="AF10" s="351"/>
      <c r="AG10" s="351"/>
      <c r="AH10" s="351"/>
      <c r="AI10" s="351"/>
      <c r="AJ10" s="351"/>
      <c r="AK10" s="351"/>
      <c r="AL10" s="351"/>
      <c r="AM10" s="351"/>
      <c r="AN10" s="352"/>
      <c r="AO10" s="350"/>
    </row>
    <row r="11" spans="2:44" ht="57.75" customHeight="1">
      <c r="B11" s="389"/>
      <c r="C11" s="169" t="s">
        <v>257</v>
      </c>
      <c r="D11" s="144" t="s">
        <v>317</v>
      </c>
      <c r="E11" s="258" t="s">
        <v>318</v>
      </c>
      <c r="F11" s="259">
        <v>3</v>
      </c>
      <c r="G11" s="260" t="s">
        <v>170</v>
      </c>
      <c r="H11" s="258" t="s">
        <v>171</v>
      </c>
      <c r="I11" s="259">
        <v>1</v>
      </c>
      <c r="J11" s="261">
        <v>1.1399999999999999</v>
      </c>
      <c r="K11" s="260" t="s">
        <v>192</v>
      </c>
      <c r="L11" s="260" t="s">
        <v>193</v>
      </c>
      <c r="M11" s="318">
        <v>0</v>
      </c>
      <c r="N11" s="322">
        <v>0</v>
      </c>
      <c r="O11" s="322">
        <v>0</v>
      </c>
      <c r="P11" s="322">
        <v>0</v>
      </c>
      <c r="Q11" s="322">
        <v>0</v>
      </c>
      <c r="R11" s="323">
        <v>15000000</v>
      </c>
      <c r="S11" s="269">
        <f>SUM(N11:R11)</f>
        <v>15000000</v>
      </c>
      <c r="T11" s="156" t="s">
        <v>160</v>
      </c>
      <c r="U11" s="156" t="s">
        <v>303</v>
      </c>
      <c r="V11" s="156" t="s">
        <v>301</v>
      </c>
      <c r="W11" s="262" t="s">
        <v>221</v>
      </c>
      <c r="X11" s="263" t="s">
        <v>324</v>
      </c>
      <c r="Y11" s="264" t="s">
        <v>345</v>
      </c>
      <c r="Z11" s="265" t="s">
        <v>351</v>
      </c>
      <c r="AA11" s="182" t="s">
        <v>179</v>
      </c>
      <c r="AB11" s="183" t="s">
        <v>217</v>
      </c>
      <c r="AC11" s="197">
        <v>2024</v>
      </c>
      <c r="AD11" s="198" t="s">
        <v>218</v>
      </c>
      <c r="AE11" s="186">
        <v>0.04</v>
      </c>
      <c r="AF11" s="186">
        <v>0.04</v>
      </c>
      <c r="AG11" s="187">
        <v>0.2</v>
      </c>
      <c r="AH11" s="187">
        <v>0.2</v>
      </c>
      <c r="AI11" s="187">
        <v>0.36</v>
      </c>
      <c r="AJ11" s="187">
        <v>0.36</v>
      </c>
      <c r="AK11" s="187">
        <v>0.4</v>
      </c>
      <c r="AL11" s="187">
        <v>0.4</v>
      </c>
      <c r="AM11" s="266">
        <v>1</v>
      </c>
      <c r="AN11" s="199" t="s">
        <v>219</v>
      </c>
      <c r="AO11" s="189" t="s">
        <v>222</v>
      </c>
    </row>
    <row r="12" spans="2:44" s="355" customFormat="1" ht="30" customHeight="1">
      <c r="B12" s="356"/>
      <c r="C12" s="534" t="s">
        <v>615</v>
      </c>
      <c r="D12" s="534"/>
      <c r="E12" s="534"/>
      <c r="F12" s="534"/>
      <c r="G12" s="534"/>
      <c r="H12" s="534"/>
      <c r="I12" s="534"/>
      <c r="J12" s="534"/>
      <c r="K12" s="534"/>
      <c r="L12" s="534"/>
      <c r="M12" s="534"/>
      <c r="N12" s="534"/>
      <c r="O12" s="357"/>
      <c r="P12" s="357"/>
      <c r="Q12" s="535" t="s">
        <v>616</v>
      </c>
      <c r="R12" s="535"/>
      <c r="S12" s="535"/>
      <c r="T12" s="535"/>
      <c r="U12" s="535"/>
      <c r="V12" s="535"/>
      <c r="W12" s="535"/>
      <c r="X12" s="535"/>
      <c r="Y12" s="358"/>
      <c r="Z12" s="358"/>
      <c r="AA12" s="358"/>
      <c r="AB12" s="358"/>
      <c r="AC12" s="564" t="s">
        <v>145</v>
      </c>
      <c r="AD12" s="564"/>
      <c r="AE12" s="564"/>
      <c r="AF12" s="564"/>
      <c r="AG12" s="564"/>
      <c r="AH12" s="564"/>
      <c r="AI12" s="564"/>
      <c r="AJ12" s="564"/>
      <c r="AK12" s="359"/>
      <c r="AL12" s="359"/>
    </row>
    <row r="13" spans="2:44" s="355" customFormat="1" ht="30" customHeight="1">
      <c r="B13" s="356"/>
      <c r="C13" s="565" t="s">
        <v>729</v>
      </c>
      <c r="D13" s="565"/>
      <c r="E13" s="565"/>
      <c r="F13" s="565"/>
      <c r="G13" s="565"/>
      <c r="H13" s="565"/>
      <c r="I13" s="565"/>
      <c r="J13" s="565"/>
      <c r="K13" s="565"/>
      <c r="L13" s="565"/>
      <c r="M13" s="565"/>
      <c r="N13" s="565"/>
      <c r="O13" s="357"/>
      <c r="P13" s="357"/>
      <c r="Q13" s="566" t="s">
        <v>730</v>
      </c>
      <c r="R13" s="566"/>
      <c r="S13" s="566"/>
      <c r="T13" s="566"/>
      <c r="U13" s="566"/>
      <c r="V13" s="566"/>
      <c r="W13" s="566"/>
      <c r="X13" s="566"/>
      <c r="Y13" s="360"/>
      <c r="Z13" s="360"/>
      <c r="AA13" s="360"/>
      <c r="AB13" s="360"/>
      <c r="AC13" s="567" t="s">
        <v>731</v>
      </c>
      <c r="AD13" s="567"/>
      <c r="AE13" s="567"/>
      <c r="AF13" s="567"/>
      <c r="AG13" s="567"/>
      <c r="AH13" s="567"/>
      <c r="AI13" s="567"/>
      <c r="AJ13" s="567"/>
      <c r="AK13" s="359"/>
      <c r="AL13" s="359"/>
    </row>
    <row r="14" spans="2:44" s="355" customFormat="1" ht="30">
      <c r="B14" s="356"/>
      <c r="C14" s="382"/>
      <c r="D14" s="568"/>
      <c r="E14" s="568"/>
      <c r="F14" s="383"/>
      <c r="G14" s="383"/>
      <c r="H14" s="383"/>
      <c r="I14" s="383"/>
      <c r="J14" s="383"/>
      <c r="K14" s="383"/>
      <c r="L14" s="383"/>
      <c r="M14" s="371"/>
      <c r="N14" s="371"/>
      <c r="O14" s="357"/>
      <c r="P14" s="357"/>
      <c r="Q14" s="371"/>
      <c r="R14" s="372"/>
      <c r="S14" s="373"/>
      <c r="T14" s="374"/>
      <c r="U14" s="375"/>
      <c r="V14" s="375"/>
      <c r="W14" s="375"/>
      <c r="X14" s="376"/>
      <c r="Y14" s="569"/>
      <c r="Z14" s="569"/>
      <c r="AA14" s="569"/>
      <c r="AB14" s="569"/>
      <c r="AC14" s="567"/>
      <c r="AD14" s="567"/>
      <c r="AE14" s="567"/>
      <c r="AF14" s="567"/>
      <c r="AG14" s="567"/>
      <c r="AH14" s="567"/>
      <c r="AI14" s="567"/>
      <c r="AJ14" s="567"/>
      <c r="AK14" s="359"/>
      <c r="AL14" s="359"/>
    </row>
    <row r="15" spans="2:44" s="355" customFormat="1" ht="30">
      <c r="B15" s="356"/>
      <c r="C15" s="384"/>
      <c r="D15" s="571" t="s">
        <v>72</v>
      </c>
      <c r="E15" s="571"/>
      <c r="F15" s="571"/>
      <c r="G15" s="571"/>
      <c r="H15" s="571"/>
      <c r="I15" s="571"/>
      <c r="J15" s="571"/>
      <c r="K15" s="571"/>
      <c r="L15" s="385"/>
      <c r="M15" s="386"/>
      <c r="N15" s="386"/>
      <c r="O15" s="357"/>
      <c r="P15" s="357"/>
      <c r="Q15" s="371"/>
      <c r="R15" s="377"/>
      <c r="S15" s="378"/>
      <c r="T15" s="379"/>
      <c r="U15" s="380"/>
      <c r="V15" s="380"/>
      <c r="W15" s="380"/>
      <c r="X15" s="381"/>
      <c r="Y15" s="365"/>
      <c r="Z15" s="365"/>
      <c r="AA15" s="365"/>
      <c r="AB15" s="365"/>
      <c r="AC15" s="571"/>
      <c r="AD15" s="571"/>
      <c r="AE15" s="571"/>
      <c r="AF15" s="571"/>
      <c r="AG15" s="571"/>
      <c r="AH15" s="571"/>
      <c r="AI15" s="571"/>
      <c r="AJ15" s="571"/>
      <c r="AK15" s="359"/>
      <c r="AL15" s="359"/>
    </row>
    <row r="16" spans="2:44" s="355" customFormat="1" ht="30" customHeight="1">
      <c r="B16" s="356"/>
      <c r="C16" s="534" t="s">
        <v>647</v>
      </c>
      <c r="D16" s="534"/>
      <c r="E16" s="534"/>
      <c r="F16" s="534"/>
      <c r="G16" s="534"/>
      <c r="H16" s="534"/>
      <c r="I16" s="534"/>
      <c r="J16" s="534"/>
      <c r="K16" s="534"/>
      <c r="L16" s="534"/>
      <c r="M16" s="534"/>
      <c r="N16" s="534"/>
      <c r="O16" s="357"/>
      <c r="P16" s="357"/>
      <c r="Q16" s="566" t="s">
        <v>646</v>
      </c>
      <c r="R16" s="566"/>
      <c r="S16" s="566"/>
      <c r="T16" s="566"/>
      <c r="U16" s="566"/>
      <c r="V16" s="566"/>
      <c r="W16" s="566"/>
      <c r="X16" s="566"/>
      <c r="Y16" s="360"/>
      <c r="Z16" s="360"/>
      <c r="AA16" s="360"/>
      <c r="AB16" s="360"/>
      <c r="AC16" s="572" t="s">
        <v>732</v>
      </c>
      <c r="AD16" s="572"/>
      <c r="AE16" s="572"/>
      <c r="AF16" s="572"/>
      <c r="AG16" s="572"/>
      <c r="AH16" s="572"/>
      <c r="AI16" s="572"/>
      <c r="AJ16" s="572"/>
      <c r="AK16" s="359"/>
      <c r="AL16" s="359"/>
    </row>
    <row r="17" spans="2:41" s="355" customFormat="1" ht="30">
      <c r="B17" s="356"/>
      <c r="C17" s="382"/>
      <c r="D17" s="383" t="s">
        <v>72</v>
      </c>
      <c r="E17" s="387"/>
      <c r="F17" s="388"/>
      <c r="G17" s="388"/>
      <c r="H17" s="388"/>
      <c r="I17" s="388"/>
      <c r="J17" s="388"/>
      <c r="K17" s="388"/>
      <c r="L17" s="388"/>
      <c r="M17" s="371"/>
      <c r="N17" s="371"/>
      <c r="O17" s="357"/>
      <c r="P17" s="357"/>
      <c r="Q17" s="357"/>
      <c r="R17" s="362"/>
      <c r="S17" s="363"/>
      <c r="T17" s="364"/>
      <c r="U17" s="359"/>
      <c r="V17" s="359"/>
      <c r="W17" s="359"/>
      <c r="X17" s="361"/>
      <c r="Y17" s="356"/>
      <c r="Z17" s="366"/>
      <c r="AA17" s="356"/>
      <c r="AB17" s="356"/>
      <c r="AC17" s="356"/>
      <c r="AD17" s="366"/>
      <c r="AE17" s="366"/>
      <c r="AF17" s="366"/>
      <c r="AG17" s="366"/>
      <c r="AH17" s="366"/>
      <c r="AI17" s="366"/>
      <c r="AJ17" s="367"/>
      <c r="AK17" s="359"/>
      <c r="AL17" s="359"/>
    </row>
    <row r="18" spans="2:41" s="368" customFormat="1" ht="14.25" customHeight="1">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369"/>
      <c r="AL18" s="369"/>
    </row>
    <row r="19" spans="2:41" s="368" customFormat="1" ht="15" customHeight="1">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370"/>
      <c r="AL19" s="370"/>
    </row>
    <row r="20" spans="2:41" s="90" customFormat="1" ht="26.25" customHeight="1">
      <c r="B20" s="81"/>
      <c r="C20" s="82"/>
      <c r="D20" s="150"/>
      <c r="E20" s="150"/>
      <c r="F20" s="150"/>
      <c r="G20" s="150"/>
      <c r="H20" s="150"/>
      <c r="I20" s="150"/>
      <c r="J20" s="150"/>
      <c r="K20" s="150"/>
      <c r="L20" s="150"/>
      <c r="M20" s="150"/>
      <c r="N20" s="84"/>
      <c r="O20" s="84"/>
      <c r="P20" s="84"/>
      <c r="Q20" s="84"/>
      <c r="R20" s="84"/>
      <c r="S20" s="85"/>
      <c r="T20" s="85"/>
      <c r="U20" s="85"/>
      <c r="V20" s="85"/>
      <c r="W20" s="85"/>
      <c r="X20" s="85"/>
      <c r="Y20" s="85"/>
      <c r="Z20" s="86"/>
      <c r="AA20" s="87"/>
      <c r="AB20" s="151"/>
      <c r="AC20" s="151"/>
      <c r="AD20" s="151"/>
      <c r="AE20" s="151"/>
      <c r="AF20" s="88"/>
      <c r="AG20" s="89"/>
      <c r="AH20" s="89"/>
      <c r="AI20" s="89"/>
      <c r="AJ20" s="89"/>
      <c r="AK20" s="89"/>
      <c r="AL20" s="89"/>
      <c r="AM20" s="89"/>
      <c r="AN20" s="87"/>
      <c r="AO20" s="86"/>
    </row>
    <row r="21" spans="2:41" s="90" customFormat="1" ht="26.25" customHeight="1">
      <c r="B21" s="81"/>
      <c r="C21" s="82"/>
      <c r="D21" s="150"/>
      <c r="E21" s="150"/>
      <c r="F21" s="150"/>
      <c r="G21" s="150"/>
      <c r="H21" s="150"/>
      <c r="I21" s="150"/>
      <c r="J21" s="150"/>
      <c r="K21" s="150"/>
      <c r="L21" s="150"/>
      <c r="M21" s="150"/>
      <c r="N21" s="84"/>
      <c r="O21" s="84"/>
      <c r="P21" s="84"/>
      <c r="Q21" s="84"/>
      <c r="R21" s="84"/>
      <c r="S21" s="85"/>
      <c r="T21" s="85"/>
      <c r="U21" s="85"/>
      <c r="V21" s="85"/>
      <c r="W21" s="85"/>
      <c r="X21" s="85"/>
      <c r="Y21" s="85"/>
      <c r="Z21" s="86"/>
      <c r="AA21" s="87"/>
      <c r="AB21" s="151"/>
      <c r="AC21" s="151"/>
      <c r="AD21" s="151"/>
      <c r="AE21" s="151"/>
      <c r="AF21" s="88"/>
      <c r="AG21" s="89"/>
      <c r="AH21" s="89"/>
      <c r="AI21" s="89"/>
      <c r="AJ21" s="89"/>
      <c r="AK21" s="89"/>
      <c r="AL21" s="89"/>
      <c r="AM21" s="89"/>
      <c r="AN21" s="87"/>
      <c r="AO21" s="86"/>
    </row>
    <row r="22" spans="2:41" s="90" customFormat="1" ht="408.75" customHeight="1">
      <c r="B22" s="92"/>
      <c r="C22" s="93"/>
      <c r="D22" s="94" t="s">
        <v>72</v>
      </c>
      <c r="E22" s="95"/>
      <c r="F22" s="95"/>
      <c r="G22" s="95"/>
      <c r="H22" s="95"/>
      <c r="I22" s="95"/>
      <c r="J22" s="95"/>
      <c r="K22" s="95"/>
      <c r="L22" s="95"/>
      <c r="M22" s="95"/>
      <c r="N22" s="96"/>
      <c r="O22" s="96"/>
      <c r="P22" s="96"/>
      <c r="Q22" s="96"/>
      <c r="R22" s="96"/>
      <c r="S22" s="97"/>
      <c r="T22" s="97"/>
      <c r="U22" s="97"/>
      <c r="V22" s="97"/>
      <c r="W22" s="97"/>
      <c r="X22" s="97"/>
      <c r="Y22" s="97"/>
      <c r="Z22" s="98"/>
      <c r="AA22" s="99"/>
      <c r="AB22" s="100"/>
      <c r="AC22" s="101"/>
      <c r="AD22" s="100"/>
      <c r="AE22" s="100"/>
      <c r="AF22" s="100"/>
      <c r="AG22" s="101"/>
      <c r="AH22" s="101"/>
      <c r="AI22" s="101"/>
      <c r="AJ22" s="101"/>
      <c r="AK22" s="101"/>
      <c r="AL22" s="101"/>
      <c r="AM22" s="101"/>
      <c r="AN22" s="99"/>
      <c r="AO22" s="98"/>
    </row>
    <row r="23" spans="2:41" ht="15.75" customHeight="1">
      <c r="B23" s="37"/>
      <c r="C23" s="38"/>
      <c r="D23" s="39"/>
      <c r="E23" s="40"/>
      <c r="F23" s="40"/>
      <c r="G23" s="40"/>
      <c r="H23" s="40"/>
      <c r="I23" s="40"/>
      <c r="J23" s="40"/>
      <c r="K23" s="40"/>
      <c r="L23" s="40"/>
      <c r="M23" s="40"/>
      <c r="N23" s="41"/>
      <c r="O23" s="41"/>
      <c r="P23" s="41"/>
      <c r="Q23" s="41"/>
      <c r="R23" s="41"/>
      <c r="S23" s="42"/>
      <c r="T23" s="42"/>
      <c r="U23" s="42"/>
      <c r="V23" s="42"/>
      <c r="W23" s="42"/>
      <c r="X23" s="42"/>
      <c r="Y23" s="42"/>
      <c r="Z23" s="43"/>
      <c r="AA23" s="152"/>
      <c r="AB23" s="44"/>
      <c r="AC23" s="45"/>
      <c r="AD23" s="44"/>
      <c r="AE23" s="44"/>
      <c r="AF23" s="44"/>
      <c r="AG23" s="45"/>
      <c r="AH23" s="45"/>
      <c r="AI23" s="45"/>
      <c r="AJ23" s="45"/>
      <c r="AK23" s="45"/>
      <c r="AL23" s="45"/>
      <c r="AM23" s="45"/>
      <c r="AN23" s="152"/>
      <c r="AO23" s="43"/>
    </row>
    <row r="24" spans="2:41" ht="15.75" customHeight="1">
      <c r="C24" s="46"/>
      <c r="D24" s="47" t="s">
        <v>72</v>
      </c>
      <c r="E24" s="48"/>
      <c r="F24" s="48"/>
      <c r="G24" s="48"/>
      <c r="H24" s="48"/>
      <c r="I24" s="48"/>
      <c r="J24" s="48"/>
      <c r="K24" s="48"/>
      <c r="L24" s="48"/>
      <c r="M24" s="48"/>
      <c r="N24" s="49"/>
      <c r="O24" s="49"/>
      <c r="P24" s="49"/>
      <c r="Q24" s="49"/>
      <c r="R24" s="49"/>
      <c r="S24" s="50"/>
      <c r="T24" s="50"/>
      <c r="U24" s="50"/>
      <c r="V24" s="50"/>
      <c r="W24" s="50"/>
      <c r="X24" s="50"/>
      <c r="Y24" s="50"/>
      <c r="Z24" s="51"/>
      <c r="AA24" s="52"/>
      <c r="AB24" s="53"/>
      <c r="AC24" s="54"/>
      <c r="AD24" s="53"/>
      <c r="AE24" s="53"/>
      <c r="AF24" s="53"/>
      <c r="AG24" s="54"/>
      <c r="AH24" s="54"/>
      <c r="AI24" s="54"/>
      <c r="AJ24" s="54"/>
      <c r="AK24" s="54"/>
      <c r="AL24" s="54"/>
      <c r="AM24" s="54"/>
      <c r="AN24" s="52"/>
      <c r="AO24" s="51"/>
    </row>
    <row r="25" spans="2:41" ht="15.75" customHeight="1">
      <c r="B25" s="55"/>
      <c r="C25" s="46"/>
      <c r="D25" s="47" t="s">
        <v>72</v>
      </c>
      <c r="E25" s="48"/>
      <c r="F25" s="48"/>
      <c r="G25" s="48"/>
      <c r="H25" s="48"/>
      <c r="I25" s="48"/>
      <c r="J25" s="48"/>
      <c r="K25" s="48"/>
      <c r="L25" s="48"/>
      <c r="M25" s="48"/>
      <c r="N25" s="49"/>
      <c r="O25" s="49"/>
      <c r="P25" s="49"/>
      <c r="Q25" s="49"/>
      <c r="R25" s="49"/>
      <c r="S25" s="50"/>
      <c r="T25" s="50"/>
      <c r="U25" s="50"/>
      <c r="V25" s="50"/>
      <c r="W25" s="50"/>
      <c r="X25" s="50"/>
      <c r="Y25" s="50"/>
      <c r="Z25" s="56"/>
      <c r="AA25" s="52"/>
      <c r="AB25" s="53"/>
      <c r="AC25" s="54"/>
      <c r="AD25" s="53"/>
      <c r="AE25" s="53"/>
      <c r="AF25" s="53"/>
      <c r="AG25" s="54"/>
      <c r="AH25" s="54"/>
      <c r="AI25" s="54"/>
      <c r="AJ25" s="54"/>
      <c r="AK25" s="54"/>
      <c r="AL25" s="54"/>
      <c r="AM25" s="54"/>
      <c r="AN25" s="52"/>
      <c r="AO25" s="51"/>
    </row>
    <row r="26" spans="2:41" ht="15.75" customHeight="1">
      <c r="B26" s="55"/>
      <c r="C26" s="46"/>
      <c r="D26" s="47" t="s">
        <v>72</v>
      </c>
      <c r="E26" s="48"/>
      <c r="F26" s="48"/>
      <c r="G26" s="48"/>
      <c r="H26" s="48"/>
      <c r="I26" s="48"/>
      <c r="J26" s="48"/>
      <c r="K26" s="48"/>
      <c r="L26" s="48"/>
      <c r="M26" s="48"/>
      <c r="N26" s="49"/>
      <c r="O26" s="49"/>
      <c r="P26" s="49"/>
      <c r="Q26" s="49"/>
      <c r="R26" s="49"/>
      <c r="S26" s="50"/>
      <c r="T26" s="50"/>
      <c r="U26" s="50"/>
      <c r="V26" s="50"/>
      <c r="W26" s="50"/>
      <c r="X26" s="50"/>
      <c r="Y26" s="50"/>
      <c r="Z26" s="56"/>
      <c r="AA26" s="52"/>
      <c r="AB26" s="53"/>
      <c r="AC26" s="54"/>
      <c r="AD26" s="53"/>
      <c r="AE26" s="53"/>
      <c r="AF26" s="53"/>
      <c r="AG26" s="54"/>
      <c r="AH26" s="54"/>
      <c r="AI26" s="54"/>
      <c r="AJ26" s="54"/>
      <c r="AK26" s="54"/>
      <c r="AL26" s="54"/>
      <c r="AM26" s="54"/>
      <c r="AN26" s="52"/>
      <c r="AO26" s="51"/>
    </row>
    <row r="27" spans="2:41" ht="84.75" customHeight="1">
      <c r="B27" s="55"/>
      <c r="C27" s="46"/>
      <c r="D27" s="47" t="s">
        <v>72</v>
      </c>
      <c r="E27" s="48"/>
      <c r="F27" s="48"/>
      <c r="G27" s="48"/>
      <c r="H27" s="48"/>
      <c r="I27" s="48"/>
      <c r="J27" s="48"/>
      <c r="K27" s="48"/>
      <c r="L27" s="48"/>
      <c r="M27" s="48"/>
      <c r="N27" s="49"/>
      <c r="O27" s="49"/>
      <c r="P27" s="49"/>
      <c r="Q27" s="49"/>
      <c r="R27" s="49"/>
      <c r="S27" s="50"/>
      <c r="T27" s="50"/>
      <c r="U27" s="50"/>
      <c r="V27" s="50"/>
      <c r="W27" s="50"/>
      <c r="X27" s="50"/>
      <c r="Y27" s="50"/>
      <c r="Z27" s="56"/>
      <c r="AA27" s="52"/>
      <c r="AB27" s="53"/>
      <c r="AC27" s="54"/>
      <c r="AD27" s="53"/>
      <c r="AE27" s="53"/>
      <c r="AF27" s="53"/>
      <c r="AG27" s="54"/>
      <c r="AH27" s="54"/>
      <c r="AI27" s="54"/>
      <c r="AJ27" s="54"/>
      <c r="AK27" s="54"/>
      <c r="AL27" s="54"/>
      <c r="AM27" s="54"/>
      <c r="AN27" s="52"/>
      <c r="AO27" s="51"/>
    </row>
    <row r="28" spans="2:41" ht="15.75" customHeight="1">
      <c r="B28" s="55"/>
      <c r="C28" s="46"/>
      <c r="D28" s="47" t="s">
        <v>72</v>
      </c>
      <c r="E28" s="48"/>
      <c r="F28" s="48"/>
      <c r="G28" s="48"/>
      <c r="H28" s="48"/>
      <c r="I28" s="48"/>
      <c r="J28" s="48"/>
      <c r="K28" s="48"/>
      <c r="L28" s="48"/>
      <c r="M28" s="48"/>
      <c r="N28" s="49"/>
      <c r="O28" s="49"/>
      <c r="P28" s="49"/>
      <c r="Q28" s="49"/>
      <c r="R28" s="49"/>
      <c r="S28" s="50"/>
      <c r="T28" s="50"/>
      <c r="U28" s="50"/>
      <c r="V28" s="50"/>
      <c r="W28" s="50"/>
      <c r="X28" s="50"/>
      <c r="Y28" s="50"/>
      <c r="Z28" s="56"/>
      <c r="AA28" s="52"/>
      <c r="AB28" s="53"/>
      <c r="AC28" s="54"/>
      <c r="AD28" s="53"/>
      <c r="AE28" s="53"/>
      <c r="AF28" s="53"/>
      <c r="AG28" s="54"/>
      <c r="AH28" s="54"/>
      <c r="AI28" s="54"/>
      <c r="AJ28" s="54"/>
      <c r="AK28" s="54"/>
      <c r="AL28" s="54"/>
      <c r="AM28" s="54"/>
      <c r="AN28" s="52"/>
      <c r="AO28" s="51"/>
    </row>
    <row r="29" spans="2:41" ht="15.75" customHeight="1">
      <c r="B29" s="55"/>
      <c r="C29" s="46"/>
      <c r="D29" s="47" t="s">
        <v>72</v>
      </c>
      <c r="E29" s="48"/>
      <c r="F29" s="48"/>
      <c r="G29" s="48"/>
      <c r="H29" s="48"/>
      <c r="I29" s="48"/>
      <c r="J29" s="48"/>
      <c r="K29" s="48"/>
      <c r="L29" s="48"/>
      <c r="M29" s="48"/>
      <c r="N29" s="49"/>
      <c r="O29" s="49"/>
      <c r="P29" s="49"/>
      <c r="Q29" s="49"/>
      <c r="R29" s="49"/>
      <c r="S29" s="50"/>
      <c r="T29" s="50"/>
      <c r="U29" s="50"/>
      <c r="V29" s="50"/>
      <c r="W29" s="50"/>
      <c r="X29" s="50"/>
      <c r="Y29" s="50"/>
      <c r="Z29" s="56"/>
      <c r="AA29" s="52"/>
      <c r="AB29" s="53"/>
      <c r="AC29" s="54"/>
      <c r="AD29" s="53"/>
      <c r="AE29" s="53"/>
      <c r="AF29" s="53"/>
      <c r="AG29" s="54"/>
      <c r="AH29" s="54"/>
      <c r="AI29" s="54"/>
      <c r="AJ29" s="54"/>
      <c r="AK29" s="54"/>
      <c r="AL29" s="54"/>
      <c r="AM29" s="54"/>
      <c r="AN29" s="53"/>
      <c r="AO29" s="57"/>
    </row>
    <row r="30" spans="2:41" ht="15.75" customHeight="1">
      <c r="B30" s="55"/>
      <c r="C30" s="46"/>
      <c r="D30" s="47" t="s">
        <v>72</v>
      </c>
      <c r="E30" s="48"/>
      <c r="F30" s="48"/>
      <c r="G30" s="48"/>
      <c r="H30" s="48"/>
      <c r="I30" s="48"/>
      <c r="J30" s="48"/>
      <c r="K30" s="48"/>
      <c r="L30" s="48"/>
      <c r="M30" s="48"/>
      <c r="N30" s="49"/>
      <c r="O30" s="49"/>
      <c r="P30" s="49"/>
      <c r="Q30" s="49"/>
      <c r="R30" s="49"/>
      <c r="S30" s="50"/>
      <c r="T30" s="50"/>
      <c r="U30" s="50"/>
      <c r="V30" s="50"/>
      <c r="W30" s="50"/>
      <c r="X30" s="50"/>
      <c r="Y30" s="50"/>
      <c r="Z30" s="56"/>
      <c r="AA30" s="52"/>
      <c r="AB30" s="53"/>
      <c r="AC30" s="54"/>
      <c r="AD30" s="53"/>
      <c r="AE30" s="53"/>
      <c r="AF30" s="53"/>
      <c r="AG30" s="54"/>
      <c r="AH30" s="54"/>
      <c r="AI30" s="54"/>
      <c r="AJ30" s="54"/>
      <c r="AK30" s="54"/>
      <c r="AL30" s="54"/>
      <c r="AM30" s="54"/>
      <c r="AN30" s="53"/>
      <c r="AO30" s="57"/>
    </row>
    <row r="31" spans="2:41" ht="15.75" customHeight="1">
      <c r="B31" s="55"/>
      <c r="C31" s="46"/>
      <c r="D31" s="47" t="s">
        <v>72</v>
      </c>
      <c r="E31" s="48"/>
      <c r="F31" s="48"/>
      <c r="G31" s="48"/>
      <c r="H31" s="48"/>
      <c r="I31" s="48"/>
      <c r="J31" s="48"/>
      <c r="K31" s="48"/>
      <c r="L31" s="48"/>
      <c r="M31" s="48"/>
      <c r="N31" s="49"/>
      <c r="O31" s="49"/>
      <c r="P31" s="49"/>
      <c r="Q31" s="49"/>
      <c r="R31" s="49"/>
      <c r="S31" s="50"/>
      <c r="T31" s="50"/>
      <c r="U31" s="50"/>
      <c r="V31" s="50"/>
      <c r="W31" s="50"/>
      <c r="X31" s="50"/>
      <c r="Y31" s="50"/>
      <c r="Z31" s="56"/>
      <c r="AA31" s="52"/>
      <c r="AB31" s="53"/>
      <c r="AC31" s="54"/>
      <c r="AD31" s="53"/>
      <c r="AE31" s="53"/>
      <c r="AF31" s="53"/>
      <c r="AG31" s="54"/>
      <c r="AH31" s="54"/>
      <c r="AI31" s="54"/>
      <c r="AJ31" s="54"/>
      <c r="AK31" s="54"/>
      <c r="AL31" s="54"/>
      <c r="AM31" s="54"/>
      <c r="AN31" s="53"/>
      <c r="AO31" s="57"/>
    </row>
    <row r="32" spans="2:41" ht="15.75" customHeight="1">
      <c r="B32" s="55"/>
      <c r="C32" s="46"/>
      <c r="D32" s="47" t="s">
        <v>72</v>
      </c>
      <c r="E32" s="48"/>
      <c r="F32" s="48"/>
      <c r="G32" s="48"/>
      <c r="H32" s="48"/>
      <c r="I32" s="48"/>
      <c r="J32" s="48"/>
      <c r="K32" s="48"/>
      <c r="L32" s="48"/>
      <c r="M32" s="48"/>
      <c r="N32" s="49"/>
      <c r="O32" s="49"/>
      <c r="P32" s="49"/>
      <c r="Q32" s="49"/>
      <c r="R32" s="49"/>
      <c r="S32" s="50"/>
      <c r="T32" s="50"/>
      <c r="U32" s="50"/>
      <c r="V32" s="50"/>
      <c r="W32" s="50"/>
      <c r="X32" s="50"/>
      <c r="Y32" s="50"/>
      <c r="Z32" s="56"/>
      <c r="AA32" s="52"/>
      <c r="AB32" s="53"/>
      <c r="AC32" s="54"/>
      <c r="AD32" s="53"/>
      <c r="AE32" s="53"/>
      <c r="AF32" s="53"/>
      <c r="AG32" s="54"/>
      <c r="AH32" s="54"/>
      <c r="AI32" s="54"/>
      <c r="AJ32" s="54"/>
      <c r="AK32" s="54"/>
      <c r="AL32" s="54"/>
      <c r="AM32" s="54"/>
      <c r="AN32" s="53"/>
      <c r="AO32" s="57"/>
    </row>
    <row r="33" spans="2:41" ht="15.75" customHeight="1">
      <c r="B33" s="55"/>
      <c r="C33" s="46"/>
      <c r="D33" s="47" t="s">
        <v>72</v>
      </c>
      <c r="E33" s="48"/>
      <c r="F33" s="48"/>
      <c r="G33" s="48"/>
      <c r="H33" s="48"/>
      <c r="I33" s="48"/>
      <c r="J33" s="48"/>
      <c r="K33" s="48"/>
      <c r="L33" s="48"/>
      <c r="M33" s="48"/>
      <c r="N33" s="49"/>
      <c r="O33" s="49"/>
      <c r="P33" s="49"/>
      <c r="Q33" s="49"/>
      <c r="R33" s="49"/>
      <c r="S33" s="50"/>
      <c r="T33" s="50"/>
      <c r="U33" s="50"/>
      <c r="V33" s="50"/>
      <c r="W33" s="50"/>
      <c r="X33" s="50"/>
      <c r="Y33" s="50"/>
      <c r="Z33" s="56"/>
      <c r="AA33" s="52"/>
      <c r="AB33" s="53"/>
      <c r="AC33" s="54"/>
      <c r="AD33" s="53"/>
      <c r="AE33" s="53"/>
      <c r="AF33" s="53"/>
      <c r="AG33" s="54"/>
      <c r="AH33" s="54"/>
      <c r="AI33" s="54"/>
      <c r="AJ33" s="54"/>
      <c r="AK33" s="54"/>
      <c r="AL33" s="54"/>
      <c r="AM33" s="54"/>
      <c r="AN33" s="53"/>
      <c r="AO33" s="57"/>
    </row>
    <row r="34" spans="2:41" ht="15.75" customHeight="1">
      <c r="B34" s="55"/>
      <c r="C34" s="46"/>
      <c r="D34" s="47" t="s">
        <v>72</v>
      </c>
      <c r="E34" s="48"/>
      <c r="F34" s="48"/>
      <c r="G34" s="48"/>
      <c r="H34" s="48"/>
      <c r="I34" s="48"/>
      <c r="J34" s="48"/>
      <c r="K34" s="48"/>
      <c r="L34" s="48"/>
      <c r="M34" s="48"/>
      <c r="N34" s="49"/>
      <c r="O34" s="49"/>
      <c r="P34" s="49"/>
      <c r="Q34" s="49"/>
      <c r="R34" s="49"/>
      <c r="S34" s="50"/>
      <c r="T34" s="50"/>
      <c r="U34" s="50"/>
      <c r="V34" s="50"/>
      <c r="W34" s="50"/>
      <c r="X34" s="50"/>
      <c r="Y34" s="50"/>
      <c r="Z34" s="56"/>
      <c r="AA34" s="52"/>
      <c r="AB34" s="53"/>
      <c r="AC34" s="54"/>
      <c r="AD34" s="53"/>
      <c r="AE34" s="53"/>
      <c r="AF34" s="53"/>
      <c r="AG34" s="54"/>
      <c r="AH34" s="54"/>
      <c r="AI34" s="54"/>
      <c r="AJ34" s="54"/>
      <c r="AK34" s="54"/>
      <c r="AL34" s="54"/>
      <c r="AM34" s="54"/>
      <c r="AN34" s="53"/>
      <c r="AO34" s="57"/>
    </row>
    <row r="35" spans="2:41" ht="15.75" customHeight="1">
      <c r="B35" s="55"/>
      <c r="C35" s="46"/>
      <c r="D35" s="47" t="s">
        <v>72</v>
      </c>
      <c r="E35" s="48"/>
      <c r="F35" s="48"/>
      <c r="G35" s="48"/>
      <c r="H35" s="48"/>
      <c r="I35" s="48"/>
      <c r="J35" s="48"/>
      <c r="K35" s="48"/>
      <c r="L35" s="48"/>
      <c r="M35" s="48"/>
      <c r="N35" s="49"/>
      <c r="O35" s="49"/>
      <c r="P35" s="49"/>
      <c r="Q35" s="49"/>
      <c r="R35" s="49"/>
      <c r="S35" s="50"/>
      <c r="T35" s="50"/>
      <c r="U35" s="50"/>
      <c r="V35" s="50"/>
      <c r="W35" s="50"/>
      <c r="X35" s="50"/>
      <c r="Y35" s="50"/>
      <c r="Z35" s="56"/>
      <c r="AA35" s="52"/>
      <c r="AB35" s="53"/>
      <c r="AC35" s="54"/>
      <c r="AD35" s="53"/>
      <c r="AE35" s="53"/>
      <c r="AF35" s="53"/>
      <c r="AG35" s="54"/>
      <c r="AH35" s="54"/>
      <c r="AI35" s="54"/>
      <c r="AJ35" s="54"/>
      <c r="AK35" s="54"/>
      <c r="AL35" s="54"/>
      <c r="AM35" s="54"/>
      <c r="AN35" s="53"/>
      <c r="AO35" s="57"/>
    </row>
    <row r="36" spans="2:41" ht="15.75" customHeight="1">
      <c r="B36" s="55"/>
      <c r="C36" s="46"/>
      <c r="D36" s="47" t="s">
        <v>72</v>
      </c>
      <c r="E36" s="48"/>
      <c r="F36" s="48"/>
      <c r="G36" s="48"/>
      <c r="H36" s="48"/>
      <c r="I36" s="48"/>
      <c r="J36" s="48"/>
      <c r="K36" s="48"/>
      <c r="L36" s="48"/>
      <c r="M36" s="48"/>
      <c r="N36" s="49"/>
      <c r="O36" s="49"/>
      <c r="P36" s="49"/>
      <c r="Q36" s="49"/>
      <c r="R36" s="49"/>
      <c r="S36" s="50"/>
      <c r="T36" s="50"/>
      <c r="U36" s="50"/>
      <c r="V36" s="50"/>
      <c r="W36" s="50"/>
      <c r="X36" s="50"/>
      <c r="Y36" s="50"/>
      <c r="Z36" s="56"/>
      <c r="AA36" s="52"/>
      <c r="AB36" s="53"/>
      <c r="AC36" s="54"/>
      <c r="AD36" s="53"/>
      <c r="AE36" s="53"/>
      <c r="AF36" s="53"/>
      <c r="AG36" s="54"/>
      <c r="AH36" s="54"/>
      <c r="AI36" s="54"/>
      <c r="AJ36" s="54"/>
      <c r="AK36" s="54"/>
      <c r="AL36" s="54"/>
      <c r="AM36" s="54"/>
      <c r="AN36" s="53"/>
      <c r="AO36" s="57"/>
    </row>
    <row r="37" spans="2:41" ht="15.75" customHeight="1">
      <c r="B37" s="55"/>
      <c r="C37" s="46"/>
      <c r="D37" s="47" t="s">
        <v>72</v>
      </c>
      <c r="E37" s="48"/>
      <c r="F37" s="48"/>
      <c r="G37" s="48"/>
      <c r="H37" s="48"/>
      <c r="I37" s="48"/>
      <c r="J37" s="48"/>
      <c r="K37" s="48"/>
      <c r="L37" s="48"/>
      <c r="M37" s="48"/>
      <c r="N37" s="49"/>
      <c r="O37" s="49"/>
      <c r="P37" s="49"/>
      <c r="Q37" s="49"/>
      <c r="R37" s="49"/>
      <c r="S37" s="50"/>
      <c r="T37" s="50"/>
      <c r="U37" s="50"/>
      <c r="V37" s="50"/>
      <c r="W37" s="50"/>
      <c r="X37" s="50"/>
      <c r="Y37" s="50"/>
      <c r="Z37" s="56"/>
      <c r="AA37" s="52"/>
      <c r="AB37" s="53"/>
      <c r="AC37" s="54"/>
      <c r="AD37" s="53"/>
      <c r="AE37" s="53"/>
      <c r="AF37" s="53"/>
      <c r="AG37" s="54"/>
      <c r="AH37" s="54"/>
      <c r="AI37" s="54"/>
      <c r="AJ37" s="54"/>
      <c r="AK37" s="54"/>
      <c r="AL37" s="54"/>
      <c r="AM37" s="54"/>
      <c r="AN37" s="53"/>
      <c r="AO37" s="57"/>
    </row>
    <row r="38" spans="2:41" ht="15.75" customHeight="1">
      <c r="B38" s="55"/>
      <c r="C38" s="46"/>
      <c r="D38" s="47" t="s">
        <v>72</v>
      </c>
      <c r="E38" s="48"/>
      <c r="F38" s="48"/>
      <c r="G38" s="48"/>
      <c r="H38" s="48"/>
      <c r="I38" s="48"/>
      <c r="J38" s="48"/>
      <c r="K38" s="48"/>
      <c r="L38" s="48"/>
      <c r="M38" s="48"/>
      <c r="N38" s="49"/>
      <c r="O38" s="49"/>
      <c r="P38" s="49"/>
      <c r="Q38" s="49"/>
      <c r="R38" s="49"/>
      <c r="S38" s="50"/>
      <c r="T38" s="50"/>
      <c r="U38" s="50"/>
      <c r="V38" s="50"/>
      <c r="W38" s="50"/>
      <c r="X38" s="50"/>
      <c r="Y38" s="50"/>
      <c r="Z38" s="56"/>
      <c r="AA38" s="52"/>
      <c r="AB38" s="53"/>
      <c r="AC38" s="54"/>
      <c r="AD38" s="53"/>
      <c r="AE38" s="53"/>
      <c r="AF38" s="53"/>
      <c r="AG38" s="54"/>
      <c r="AH38" s="54"/>
      <c r="AI38" s="54"/>
      <c r="AJ38" s="54"/>
      <c r="AK38" s="54"/>
      <c r="AL38" s="54"/>
      <c r="AM38" s="54"/>
      <c r="AN38" s="53"/>
      <c r="AO38" s="57"/>
    </row>
    <row r="39" spans="2:41" ht="15.75" customHeight="1">
      <c r="B39" s="55"/>
      <c r="C39" s="46"/>
      <c r="D39" s="47" t="s">
        <v>72</v>
      </c>
      <c r="E39" s="48"/>
      <c r="F39" s="48"/>
      <c r="G39" s="48"/>
      <c r="H39" s="48"/>
      <c r="I39" s="48"/>
      <c r="J39" s="48"/>
      <c r="K39" s="48"/>
      <c r="L39" s="48"/>
      <c r="M39" s="48"/>
      <c r="N39" s="49"/>
      <c r="O39" s="49"/>
      <c r="P39" s="49"/>
      <c r="Q39" s="49"/>
      <c r="R39" s="49"/>
      <c r="S39" s="50"/>
      <c r="T39" s="50"/>
      <c r="U39" s="50"/>
      <c r="V39" s="50"/>
      <c r="W39" s="50"/>
      <c r="X39" s="50"/>
      <c r="Y39" s="50"/>
      <c r="Z39" s="51"/>
      <c r="AA39" s="52"/>
      <c r="AB39" s="53"/>
      <c r="AC39" s="54"/>
      <c r="AD39" s="53"/>
      <c r="AE39" s="53"/>
      <c r="AF39" s="53"/>
      <c r="AG39" s="54"/>
      <c r="AH39" s="54"/>
      <c r="AI39" s="54"/>
      <c r="AJ39" s="54"/>
      <c r="AK39" s="54"/>
      <c r="AL39" s="54"/>
      <c r="AM39" s="54"/>
      <c r="AN39" s="53"/>
      <c r="AO39" s="57"/>
    </row>
    <row r="40" spans="2:41" ht="15.75" customHeight="1">
      <c r="B40" s="55"/>
      <c r="C40" s="46"/>
      <c r="D40" s="47" t="s">
        <v>72</v>
      </c>
      <c r="E40" s="48"/>
      <c r="F40" s="48"/>
      <c r="G40" s="48"/>
      <c r="H40" s="48"/>
      <c r="I40" s="48"/>
      <c r="J40" s="48"/>
      <c r="K40" s="48"/>
      <c r="L40" s="48"/>
      <c r="M40" s="48"/>
      <c r="N40" s="49"/>
      <c r="O40" s="49"/>
      <c r="P40" s="49"/>
      <c r="Q40" s="49"/>
      <c r="R40" s="49"/>
      <c r="S40" s="50"/>
      <c r="T40" s="50"/>
      <c r="U40" s="50"/>
      <c r="V40" s="50"/>
      <c r="W40" s="50"/>
      <c r="X40" s="50"/>
      <c r="Y40" s="50"/>
      <c r="Z40" s="56"/>
      <c r="AA40" s="52"/>
      <c r="AB40" s="53"/>
      <c r="AC40" s="54"/>
      <c r="AD40" s="53"/>
      <c r="AE40" s="53"/>
      <c r="AF40" s="53"/>
      <c r="AG40" s="54"/>
      <c r="AH40" s="54"/>
      <c r="AI40" s="54"/>
      <c r="AJ40" s="54"/>
      <c r="AK40" s="54"/>
      <c r="AL40" s="54"/>
      <c r="AM40" s="54"/>
      <c r="AN40" s="53"/>
      <c r="AO40" s="51"/>
    </row>
    <row r="41" spans="2:41" ht="15.75" customHeight="1">
      <c r="B41" s="55"/>
      <c r="C41" s="46"/>
      <c r="D41" s="47" t="s">
        <v>72</v>
      </c>
      <c r="E41" s="48"/>
      <c r="F41" s="48"/>
      <c r="G41" s="48"/>
      <c r="H41" s="48"/>
      <c r="I41" s="48"/>
      <c r="J41" s="48"/>
      <c r="K41" s="48"/>
      <c r="L41" s="48"/>
      <c r="M41" s="48"/>
      <c r="N41" s="49"/>
      <c r="O41" s="49"/>
      <c r="P41" s="49"/>
      <c r="Q41" s="49"/>
      <c r="R41" s="49"/>
      <c r="S41" s="50"/>
      <c r="T41" s="50"/>
      <c r="U41" s="50"/>
      <c r="V41" s="50"/>
      <c r="W41" s="50"/>
      <c r="X41" s="50"/>
      <c r="Y41" s="50"/>
      <c r="Z41" s="51"/>
      <c r="AA41" s="52"/>
      <c r="AB41" s="53"/>
      <c r="AC41" s="54"/>
      <c r="AD41" s="53"/>
      <c r="AE41" s="53"/>
      <c r="AF41" s="53"/>
      <c r="AG41" s="54"/>
      <c r="AH41" s="54"/>
      <c r="AI41" s="54"/>
      <c r="AJ41" s="54"/>
      <c r="AK41" s="54"/>
      <c r="AL41" s="54"/>
      <c r="AM41" s="54"/>
      <c r="AN41" s="53"/>
      <c r="AO41" s="51"/>
    </row>
    <row r="42" spans="2:41" ht="15.75" customHeight="1">
      <c r="B42" s="55"/>
      <c r="C42" s="46"/>
      <c r="D42" s="47" t="s">
        <v>72</v>
      </c>
      <c r="E42" s="48"/>
      <c r="F42" s="48"/>
      <c r="G42" s="48"/>
      <c r="H42" s="48"/>
      <c r="I42" s="48"/>
      <c r="J42" s="48"/>
      <c r="K42" s="48"/>
      <c r="L42" s="48"/>
      <c r="M42" s="48"/>
      <c r="N42" s="49"/>
      <c r="O42" s="49"/>
      <c r="P42" s="49"/>
      <c r="Q42" s="49"/>
      <c r="R42" s="49"/>
      <c r="S42" s="50"/>
      <c r="T42" s="50"/>
      <c r="U42" s="50"/>
      <c r="V42" s="50"/>
      <c r="W42" s="50"/>
      <c r="X42" s="50"/>
      <c r="Y42" s="50"/>
      <c r="Z42" s="56"/>
      <c r="AA42" s="52"/>
      <c r="AB42" s="53"/>
      <c r="AC42" s="54"/>
      <c r="AD42" s="53"/>
      <c r="AE42" s="53"/>
      <c r="AF42" s="53"/>
      <c r="AG42" s="54"/>
      <c r="AH42" s="54"/>
      <c r="AI42" s="54"/>
      <c r="AJ42" s="54"/>
      <c r="AK42" s="54"/>
      <c r="AL42" s="54"/>
      <c r="AM42" s="54"/>
      <c r="AN42" s="53"/>
      <c r="AO42" s="51"/>
    </row>
    <row r="43" spans="2:41" ht="15.75" customHeight="1">
      <c r="B43" s="55"/>
      <c r="C43" s="46"/>
      <c r="D43" s="47" t="s">
        <v>72</v>
      </c>
      <c r="E43" s="48"/>
      <c r="F43" s="48"/>
      <c r="G43" s="48"/>
      <c r="H43" s="48"/>
      <c r="I43" s="48"/>
      <c r="J43" s="48"/>
      <c r="K43" s="48"/>
      <c r="L43" s="48"/>
      <c r="M43" s="48"/>
      <c r="N43" s="49"/>
      <c r="O43" s="49"/>
      <c r="P43" s="49"/>
      <c r="Q43" s="49"/>
      <c r="R43" s="49"/>
      <c r="S43" s="50"/>
      <c r="T43" s="50"/>
      <c r="U43" s="50"/>
      <c r="V43" s="50"/>
      <c r="W43" s="50"/>
      <c r="X43" s="50"/>
      <c r="Y43" s="50"/>
      <c r="Z43" s="56"/>
      <c r="AA43" s="52"/>
      <c r="AB43" s="53"/>
      <c r="AC43" s="54"/>
      <c r="AD43" s="53"/>
      <c r="AE43" s="53"/>
      <c r="AF43" s="53"/>
      <c r="AG43" s="54"/>
      <c r="AH43" s="54"/>
      <c r="AI43" s="54"/>
      <c r="AJ43" s="54"/>
      <c r="AK43" s="54"/>
      <c r="AL43" s="54"/>
      <c r="AM43" s="54"/>
      <c r="AN43" s="53"/>
      <c r="AO43" s="51"/>
    </row>
    <row r="44" spans="2:41" ht="15.75" customHeight="1">
      <c r="B44" s="55"/>
      <c r="C44" s="46"/>
      <c r="D44" s="47" t="s">
        <v>72</v>
      </c>
      <c r="E44" s="48"/>
      <c r="F44" s="48"/>
      <c r="G44" s="48"/>
      <c r="H44" s="48"/>
      <c r="I44" s="48"/>
      <c r="J44" s="48"/>
      <c r="K44" s="48"/>
      <c r="L44" s="48"/>
      <c r="M44" s="48"/>
      <c r="N44" s="49"/>
      <c r="O44" s="49"/>
      <c r="P44" s="49"/>
      <c r="Q44" s="49"/>
      <c r="R44" s="49"/>
      <c r="S44" s="50"/>
      <c r="T44" s="50"/>
      <c r="U44" s="50"/>
      <c r="V44" s="50"/>
      <c r="W44" s="50"/>
      <c r="X44" s="50"/>
      <c r="Y44" s="50"/>
      <c r="Z44" s="56"/>
      <c r="AA44" s="52"/>
      <c r="AB44" s="53"/>
      <c r="AC44" s="54"/>
      <c r="AD44" s="53"/>
      <c r="AE44" s="53"/>
      <c r="AF44" s="53"/>
      <c r="AG44" s="54"/>
      <c r="AH44" s="54"/>
      <c r="AI44" s="54"/>
      <c r="AJ44" s="54"/>
      <c r="AK44" s="54"/>
      <c r="AL44" s="54"/>
      <c r="AM44" s="54"/>
      <c r="AN44" s="53"/>
      <c r="AO44" s="51"/>
    </row>
    <row r="45" spans="2:41" ht="15.75" customHeight="1">
      <c r="B45" s="55"/>
      <c r="C45" s="46"/>
      <c r="D45" s="47" t="s">
        <v>72</v>
      </c>
      <c r="E45" s="48"/>
      <c r="F45" s="48"/>
      <c r="G45" s="48"/>
      <c r="H45" s="48"/>
      <c r="I45" s="48"/>
      <c r="J45" s="48"/>
      <c r="K45" s="48"/>
      <c r="L45" s="48"/>
      <c r="M45" s="48"/>
      <c r="N45" s="49"/>
      <c r="O45" s="49"/>
      <c r="P45" s="49"/>
      <c r="Q45" s="49"/>
      <c r="R45" s="49"/>
      <c r="S45" s="50"/>
      <c r="T45" s="50"/>
      <c r="U45" s="50"/>
      <c r="V45" s="50"/>
      <c r="W45" s="50"/>
      <c r="X45" s="50"/>
      <c r="Y45" s="50"/>
      <c r="Z45" s="51"/>
      <c r="AA45" s="52"/>
      <c r="AB45" s="53"/>
      <c r="AC45" s="54"/>
      <c r="AD45" s="53"/>
      <c r="AE45" s="53"/>
      <c r="AF45" s="53"/>
      <c r="AG45" s="54"/>
      <c r="AH45" s="54"/>
      <c r="AI45" s="54"/>
      <c r="AJ45" s="54"/>
      <c r="AK45" s="54"/>
      <c r="AL45" s="54"/>
      <c r="AM45" s="54"/>
      <c r="AN45" s="53"/>
      <c r="AO45" s="57"/>
    </row>
    <row r="46" spans="2:41" ht="15.75" customHeight="1">
      <c r="B46" s="55"/>
      <c r="C46" s="46"/>
      <c r="D46" s="47" t="s">
        <v>72</v>
      </c>
      <c r="E46" s="48"/>
      <c r="F46" s="48"/>
      <c r="G46" s="48"/>
      <c r="H46" s="48"/>
      <c r="I46" s="48"/>
      <c r="J46" s="48"/>
      <c r="K46" s="48"/>
      <c r="L46" s="48"/>
      <c r="M46" s="48"/>
      <c r="N46" s="49"/>
      <c r="O46" s="49"/>
      <c r="P46" s="49"/>
      <c r="Q46" s="49"/>
      <c r="R46" s="49"/>
      <c r="S46" s="50"/>
      <c r="T46" s="50"/>
      <c r="U46" s="50"/>
      <c r="V46" s="50"/>
      <c r="W46" s="50"/>
      <c r="X46" s="50"/>
      <c r="Y46" s="50"/>
      <c r="Z46" s="56"/>
      <c r="AA46" s="52"/>
      <c r="AB46" s="53"/>
      <c r="AC46" s="54"/>
      <c r="AD46" s="53"/>
      <c r="AE46" s="53"/>
      <c r="AF46" s="53"/>
      <c r="AG46" s="54"/>
      <c r="AH46" s="54"/>
      <c r="AI46" s="54"/>
      <c r="AJ46" s="54"/>
      <c r="AK46" s="54"/>
      <c r="AL46" s="54"/>
      <c r="AM46" s="54"/>
      <c r="AN46" s="53"/>
      <c r="AO46" s="51"/>
    </row>
    <row r="47" spans="2:41" ht="15.75" customHeight="1">
      <c r="B47" s="55"/>
      <c r="C47" s="46"/>
      <c r="D47" s="47" t="s">
        <v>72</v>
      </c>
      <c r="E47" s="48"/>
      <c r="F47" s="48"/>
      <c r="G47" s="48"/>
      <c r="H47" s="48"/>
      <c r="I47" s="48"/>
      <c r="J47" s="48"/>
      <c r="K47" s="48"/>
      <c r="L47" s="48"/>
      <c r="M47" s="48"/>
      <c r="N47" s="49"/>
      <c r="O47" s="49"/>
      <c r="P47" s="49"/>
      <c r="Q47" s="49"/>
      <c r="R47" s="49"/>
      <c r="S47" s="50"/>
      <c r="T47" s="50"/>
      <c r="U47" s="50"/>
      <c r="V47" s="50"/>
      <c r="W47" s="50"/>
      <c r="X47" s="50"/>
      <c r="Y47" s="50"/>
      <c r="Z47" s="56"/>
      <c r="AA47" s="52"/>
      <c r="AB47" s="53"/>
      <c r="AC47" s="54"/>
      <c r="AD47" s="53"/>
      <c r="AE47" s="53"/>
      <c r="AF47" s="53"/>
      <c r="AG47" s="54"/>
      <c r="AH47" s="54"/>
      <c r="AI47" s="54"/>
      <c r="AJ47" s="54"/>
      <c r="AK47" s="54"/>
      <c r="AL47" s="54"/>
      <c r="AM47" s="54"/>
      <c r="AN47" s="53"/>
      <c r="AO47" s="51"/>
    </row>
    <row r="48" spans="2:41" ht="15.75" customHeight="1">
      <c r="B48" s="55"/>
      <c r="C48" s="46"/>
      <c r="D48" s="47" t="s">
        <v>72</v>
      </c>
      <c r="E48" s="48"/>
      <c r="F48" s="48"/>
      <c r="G48" s="48"/>
      <c r="H48" s="48"/>
      <c r="I48" s="48"/>
      <c r="J48" s="48"/>
      <c r="K48" s="48"/>
      <c r="L48" s="48"/>
      <c r="M48" s="48"/>
      <c r="N48" s="49"/>
      <c r="O48" s="49"/>
      <c r="P48" s="49"/>
      <c r="Q48" s="49"/>
      <c r="R48" s="49"/>
      <c r="S48" s="50"/>
      <c r="T48" s="50"/>
      <c r="U48" s="50"/>
      <c r="V48" s="50"/>
      <c r="W48" s="50"/>
      <c r="X48" s="50"/>
      <c r="Y48" s="50"/>
      <c r="Z48" s="52"/>
      <c r="AA48" s="51"/>
      <c r="AB48" s="53"/>
      <c r="AC48" s="54"/>
      <c r="AD48" s="53"/>
      <c r="AE48" s="53"/>
      <c r="AF48" s="53"/>
      <c r="AG48" s="54"/>
      <c r="AH48" s="54"/>
      <c r="AI48" s="54"/>
      <c r="AJ48" s="54"/>
      <c r="AK48" s="54"/>
      <c r="AL48" s="54"/>
      <c r="AM48" s="54"/>
      <c r="AN48" s="53"/>
      <c r="AO48" s="51"/>
    </row>
    <row r="49" spans="2:41" ht="15.75" customHeight="1">
      <c r="B49" s="55"/>
      <c r="C49" s="46"/>
      <c r="D49" s="47" t="s">
        <v>72</v>
      </c>
      <c r="E49" s="48"/>
      <c r="F49" s="48"/>
      <c r="G49" s="48"/>
      <c r="H49" s="48"/>
      <c r="I49" s="48"/>
      <c r="J49" s="48"/>
      <c r="K49" s="48"/>
      <c r="L49" s="48"/>
      <c r="M49" s="48"/>
      <c r="N49" s="49"/>
      <c r="O49" s="49"/>
      <c r="P49" s="49"/>
      <c r="Q49" s="49"/>
      <c r="R49" s="49"/>
      <c r="S49" s="50"/>
      <c r="T49" s="50"/>
      <c r="U49" s="50"/>
      <c r="V49" s="50"/>
      <c r="W49" s="50"/>
      <c r="X49" s="50"/>
      <c r="Y49" s="50"/>
      <c r="Z49" s="52"/>
      <c r="AA49" s="51"/>
      <c r="AB49" s="53"/>
      <c r="AC49" s="54"/>
      <c r="AD49" s="53"/>
      <c r="AE49" s="53"/>
      <c r="AF49" s="53"/>
      <c r="AG49" s="54"/>
      <c r="AH49" s="54"/>
      <c r="AI49" s="54"/>
      <c r="AJ49" s="54"/>
      <c r="AK49" s="54"/>
      <c r="AL49" s="54"/>
      <c r="AM49" s="54"/>
      <c r="AN49" s="53"/>
      <c r="AO49" s="51"/>
    </row>
    <row r="50" spans="2:41" ht="15.75" customHeight="1">
      <c r="C50" s="58"/>
      <c r="E50" s="48"/>
      <c r="F50" s="48"/>
      <c r="G50" s="48"/>
      <c r="H50" s="48"/>
      <c r="I50" s="48"/>
      <c r="J50" s="48"/>
      <c r="K50" s="48"/>
      <c r="L50" s="48"/>
      <c r="M50" s="48"/>
      <c r="N50" s="60"/>
      <c r="O50" s="60"/>
      <c r="P50" s="60"/>
      <c r="Q50" s="60"/>
      <c r="R50" s="60"/>
      <c r="S50" s="61"/>
      <c r="T50" s="61"/>
      <c r="U50" s="61"/>
      <c r="V50" s="61"/>
      <c r="W50" s="61"/>
      <c r="X50" s="61"/>
      <c r="Y50" s="61"/>
      <c r="Z50" s="62"/>
      <c r="AB50" s="63"/>
      <c r="AC50" s="64"/>
      <c r="AD50" s="65"/>
      <c r="AE50" s="65"/>
      <c r="AF50" s="65"/>
      <c r="AG50" s="64"/>
      <c r="AH50" s="64"/>
      <c r="AI50" s="64"/>
      <c r="AJ50" s="64"/>
      <c r="AK50" s="64"/>
      <c r="AL50" s="64"/>
      <c r="AM50" s="64"/>
      <c r="AN50" s="66"/>
    </row>
    <row r="51" spans="2:41" ht="15.75" customHeight="1">
      <c r="C51" s="58"/>
      <c r="S51" s="68"/>
      <c r="T51" s="68"/>
      <c r="U51" s="68"/>
      <c r="V51" s="68"/>
      <c r="W51" s="68"/>
      <c r="X51" s="68"/>
      <c r="Y51" s="68"/>
    </row>
    <row r="52" spans="2:41" ht="15.75" customHeight="1">
      <c r="C52" s="58"/>
      <c r="S52" s="68"/>
      <c r="T52" s="68"/>
      <c r="U52" s="68"/>
      <c r="V52" s="68"/>
      <c r="W52" s="68"/>
      <c r="X52" s="68"/>
      <c r="Y52" s="68"/>
    </row>
    <row r="53" spans="2:41" ht="15.75" customHeight="1">
      <c r="C53" s="58"/>
      <c r="S53" s="68"/>
      <c r="T53" s="68"/>
      <c r="U53" s="68"/>
      <c r="V53" s="68"/>
      <c r="W53" s="68"/>
      <c r="X53" s="68"/>
      <c r="Y53" s="68"/>
    </row>
    <row r="54" spans="2:41" ht="15.75" customHeight="1">
      <c r="C54" s="58"/>
      <c r="S54" s="68"/>
      <c r="T54" s="68"/>
      <c r="U54" s="68"/>
      <c r="V54" s="68"/>
      <c r="W54" s="68"/>
      <c r="X54" s="68"/>
      <c r="Y54" s="68"/>
    </row>
    <row r="55" spans="2:41" ht="15.75" customHeight="1">
      <c r="C55" s="58"/>
      <c r="S55" s="68"/>
      <c r="T55" s="68"/>
      <c r="U55" s="68"/>
      <c r="V55" s="68"/>
      <c r="W55" s="68"/>
      <c r="X55" s="68"/>
      <c r="Y55" s="68"/>
    </row>
    <row r="56" spans="2:41" ht="15.75" customHeight="1">
      <c r="C56" s="58"/>
      <c r="S56" s="68"/>
      <c r="T56" s="68"/>
      <c r="U56" s="68"/>
      <c r="V56" s="68"/>
      <c r="W56" s="68"/>
      <c r="X56" s="68"/>
      <c r="Y56" s="68"/>
    </row>
    <row r="57" spans="2:41" ht="15.75" customHeight="1">
      <c r="C57" s="58"/>
      <c r="S57" s="68"/>
      <c r="T57" s="68"/>
      <c r="U57" s="68"/>
      <c r="V57" s="68"/>
      <c r="W57" s="68"/>
      <c r="X57" s="68"/>
      <c r="Y57" s="68"/>
    </row>
    <row r="58" spans="2:41" ht="15.75" customHeight="1">
      <c r="C58" s="58"/>
      <c r="S58" s="68"/>
      <c r="T58" s="68"/>
      <c r="U58" s="68"/>
      <c r="V58" s="68"/>
      <c r="W58" s="68"/>
      <c r="X58" s="68"/>
      <c r="Y58" s="68"/>
    </row>
    <row r="59" spans="2:41" ht="15.75" customHeight="1">
      <c r="C59" s="58"/>
      <c r="S59" s="68"/>
      <c r="T59" s="68"/>
      <c r="U59" s="68"/>
      <c r="V59" s="68"/>
      <c r="W59" s="68"/>
      <c r="X59" s="68"/>
      <c r="Y59" s="68"/>
    </row>
    <row r="60" spans="2:41" ht="15.75" customHeight="1">
      <c r="C60" s="58"/>
      <c r="S60" s="68"/>
      <c r="T60" s="68"/>
      <c r="U60" s="68"/>
      <c r="V60" s="68"/>
      <c r="W60" s="68"/>
      <c r="X60" s="68"/>
      <c r="Y60" s="68"/>
    </row>
    <row r="61" spans="2:41" ht="15.75" customHeight="1">
      <c r="C61" s="58"/>
      <c r="S61" s="68"/>
      <c r="T61" s="68"/>
      <c r="U61" s="68"/>
      <c r="V61" s="68"/>
      <c r="W61" s="68"/>
      <c r="X61" s="68"/>
      <c r="Y61" s="68"/>
    </row>
    <row r="62" spans="2:41" ht="15.75" customHeight="1">
      <c r="C62" s="58"/>
      <c r="S62" s="68"/>
      <c r="T62" s="68"/>
      <c r="U62" s="68"/>
      <c r="V62" s="68"/>
      <c r="W62" s="68"/>
      <c r="X62" s="68"/>
      <c r="Y62" s="68"/>
    </row>
    <row r="63" spans="2:41" ht="15.75" customHeight="1">
      <c r="C63" s="58"/>
      <c r="S63" s="68"/>
      <c r="T63" s="68"/>
      <c r="U63" s="68"/>
      <c r="V63" s="68"/>
      <c r="W63" s="68"/>
      <c r="X63" s="68"/>
      <c r="Y63" s="68"/>
    </row>
    <row r="64" spans="2:41" ht="15.75" customHeight="1">
      <c r="C64" s="58"/>
      <c r="S64" s="68"/>
      <c r="T64" s="68"/>
      <c r="U64" s="68"/>
      <c r="V64" s="68"/>
      <c r="W64" s="68"/>
      <c r="X64" s="68"/>
      <c r="Y64" s="68"/>
    </row>
    <row r="65" spans="3:25" ht="15.75" customHeight="1">
      <c r="C65" s="58"/>
      <c r="S65" s="68"/>
      <c r="T65" s="68"/>
      <c r="U65" s="68"/>
      <c r="V65" s="68"/>
      <c r="W65" s="68"/>
      <c r="X65" s="68"/>
      <c r="Y65" s="68"/>
    </row>
    <row r="66" spans="3:25" ht="15.75" customHeight="1">
      <c r="C66" s="58"/>
      <c r="S66" s="68"/>
      <c r="T66" s="68"/>
      <c r="U66" s="68"/>
      <c r="V66" s="68"/>
      <c r="W66" s="68"/>
      <c r="X66" s="68"/>
      <c r="Y66" s="68"/>
    </row>
    <row r="67" spans="3:25" ht="15.75" customHeight="1">
      <c r="C67" s="58"/>
      <c r="S67" s="68"/>
      <c r="T67" s="68"/>
      <c r="U67" s="68"/>
      <c r="V67" s="68"/>
      <c r="W67" s="68"/>
      <c r="X67" s="68"/>
      <c r="Y67" s="68"/>
    </row>
    <row r="68" spans="3:25" ht="15.75" customHeight="1">
      <c r="C68" s="58"/>
      <c r="S68" s="68"/>
      <c r="T68" s="68"/>
      <c r="U68" s="68"/>
      <c r="V68" s="68"/>
      <c r="W68" s="68"/>
      <c r="X68" s="68"/>
      <c r="Y68" s="68"/>
    </row>
    <row r="69" spans="3:25" ht="15.75" customHeight="1">
      <c r="C69" s="58"/>
      <c r="S69" s="68"/>
      <c r="T69" s="68"/>
      <c r="U69" s="68"/>
      <c r="V69" s="68"/>
      <c r="W69" s="68"/>
      <c r="X69" s="68"/>
      <c r="Y69" s="68"/>
    </row>
    <row r="70" spans="3:25" ht="15.75" customHeight="1">
      <c r="C70" s="58"/>
      <c r="S70" s="68"/>
      <c r="T70" s="68"/>
      <c r="U70" s="68"/>
      <c r="V70" s="68"/>
      <c r="W70" s="68"/>
      <c r="X70" s="68"/>
      <c r="Y70" s="68"/>
    </row>
    <row r="71" spans="3:25" ht="15.75" customHeight="1">
      <c r="C71" s="58"/>
      <c r="S71" s="68"/>
      <c r="T71" s="68"/>
      <c r="U71" s="68"/>
      <c r="V71" s="68"/>
      <c r="W71" s="68"/>
      <c r="X71" s="68"/>
      <c r="Y71" s="68"/>
    </row>
    <row r="72" spans="3:25" ht="15.75" customHeight="1">
      <c r="C72" s="58"/>
      <c r="S72" s="68"/>
      <c r="T72" s="68"/>
      <c r="U72" s="68"/>
      <c r="V72" s="68"/>
      <c r="W72" s="68"/>
      <c r="X72" s="68"/>
      <c r="Y72" s="68"/>
    </row>
    <row r="73" spans="3:25" ht="15.75" customHeight="1">
      <c r="C73" s="58"/>
      <c r="S73" s="68"/>
      <c r="T73" s="68"/>
      <c r="U73" s="68"/>
      <c r="V73" s="68"/>
      <c r="W73" s="68"/>
      <c r="X73" s="68"/>
      <c r="Y73" s="68"/>
    </row>
    <row r="74" spans="3:25" ht="15.75" customHeight="1">
      <c r="C74" s="58"/>
      <c r="S74" s="68"/>
      <c r="T74" s="68"/>
      <c r="U74" s="68"/>
      <c r="V74" s="68"/>
      <c r="W74" s="68"/>
      <c r="X74" s="68"/>
      <c r="Y74" s="68"/>
    </row>
    <row r="75" spans="3:25" ht="15.75" customHeight="1">
      <c r="C75" s="58"/>
      <c r="S75" s="68"/>
      <c r="T75" s="68"/>
      <c r="U75" s="68"/>
      <c r="V75" s="68"/>
      <c r="W75" s="68"/>
      <c r="X75" s="68"/>
      <c r="Y75" s="68"/>
    </row>
    <row r="76" spans="3:25" ht="15.75" customHeight="1">
      <c r="C76" s="58"/>
      <c r="S76" s="68"/>
      <c r="T76" s="68"/>
      <c r="U76" s="68"/>
      <c r="V76" s="68"/>
      <c r="W76" s="68"/>
      <c r="X76" s="68"/>
      <c r="Y76" s="68"/>
    </row>
    <row r="77" spans="3:25" ht="15.75" customHeight="1">
      <c r="C77" s="58"/>
      <c r="S77" s="68"/>
      <c r="T77" s="68"/>
      <c r="U77" s="68"/>
      <c r="V77" s="68"/>
      <c r="W77" s="68"/>
      <c r="X77" s="68"/>
      <c r="Y77" s="68"/>
    </row>
    <row r="78" spans="3:25" ht="15.75" customHeight="1">
      <c r="C78" s="58"/>
      <c r="S78" s="68"/>
      <c r="T78" s="68"/>
      <c r="U78" s="68"/>
      <c r="V78" s="68"/>
      <c r="W78" s="68"/>
      <c r="X78" s="68"/>
      <c r="Y78" s="68"/>
    </row>
    <row r="79" spans="3:25" ht="15.75" customHeight="1">
      <c r="C79" s="58"/>
      <c r="S79" s="68"/>
      <c r="T79" s="68"/>
      <c r="U79" s="68"/>
      <c r="V79" s="68"/>
      <c r="W79" s="68"/>
      <c r="X79" s="68"/>
      <c r="Y79" s="68"/>
    </row>
    <row r="80" spans="3:25" ht="15.75" customHeight="1">
      <c r="C80" s="58"/>
      <c r="S80" s="68"/>
      <c r="T80" s="68"/>
      <c r="U80" s="68"/>
      <c r="V80" s="68"/>
      <c r="W80" s="68"/>
      <c r="X80" s="68"/>
      <c r="Y80" s="68"/>
    </row>
    <row r="81" spans="3:25" ht="15.75" customHeight="1">
      <c r="C81" s="58"/>
      <c r="S81" s="68"/>
      <c r="T81" s="68"/>
      <c r="U81" s="68"/>
      <c r="V81" s="68"/>
      <c r="W81" s="68"/>
      <c r="X81" s="68"/>
      <c r="Y81" s="68"/>
    </row>
    <row r="82" spans="3:25" ht="15.75" customHeight="1">
      <c r="C82" s="58"/>
      <c r="S82" s="68"/>
      <c r="T82" s="68"/>
      <c r="U82" s="68"/>
      <c r="V82" s="68"/>
      <c r="W82" s="68"/>
      <c r="X82" s="68"/>
      <c r="Y82" s="68"/>
    </row>
  </sheetData>
  <mergeCells count="40">
    <mergeCell ref="B18:AJ19"/>
    <mergeCell ref="D14:E14"/>
    <mergeCell ref="Y14:AB14"/>
    <mergeCell ref="AC14:AJ14"/>
    <mergeCell ref="D15:K15"/>
    <mergeCell ref="AC15:AJ15"/>
    <mergeCell ref="C16:N16"/>
    <mergeCell ref="Q16:X16"/>
    <mergeCell ref="AC16:AJ16"/>
    <mergeCell ref="C12:N12"/>
    <mergeCell ref="Q12:X12"/>
    <mergeCell ref="AC12:AJ12"/>
    <mergeCell ref="C13:N13"/>
    <mergeCell ref="Q13:X13"/>
    <mergeCell ref="AC13:AJ13"/>
    <mergeCell ref="T6:V6"/>
    <mergeCell ref="T7:V7"/>
    <mergeCell ref="AE3:AM3"/>
    <mergeCell ref="AN3:AN5"/>
    <mergeCell ref="AO3:AO5"/>
    <mergeCell ref="AE4:AF4"/>
    <mergeCell ref="AG4:AH4"/>
    <mergeCell ref="AI4:AJ4"/>
    <mergeCell ref="AK4:AM4"/>
    <mergeCell ref="Y3:Y5"/>
    <mergeCell ref="Z3:Z5"/>
    <mergeCell ref="AA3:AA5"/>
    <mergeCell ref="AB3:AB5"/>
    <mergeCell ref="AC3:AC5"/>
    <mergeCell ref="AD3:AD5"/>
    <mergeCell ref="B1:AO1"/>
    <mergeCell ref="B2:AO2"/>
    <mergeCell ref="B3:D5"/>
    <mergeCell ref="E3:E5"/>
    <mergeCell ref="F3:G4"/>
    <mergeCell ref="I3:L4"/>
    <mergeCell ref="N3:S4"/>
    <mergeCell ref="T3:V4"/>
    <mergeCell ref="W3:W5"/>
    <mergeCell ref="X3:X5"/>
  </mergeCells>
  <dataValidations count="1">
    <dataValidation type="list" showInputMessage="1" showErrorMessage="1" sqref="T8:T9 T11">
      <formula1>#REF!</formula1>
    </dataValidation>
  </dataValidations>
  <printOptions horizontalCentered="1"/>
  <pageMargins left="0.82677165354330717" right="0.23622047244094491" top="0.23622047244094491" bottom="0.23622047244094491" header="0.15748031496062992" footer="0.15748031496062992"/>
  <pageSetup paperSize="5" scale="2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R92"/>
  <sheetViews>
    <sheetView view="pageBreakPreview" zoomScale="70" zoomScaleNormal="90" zoomScaleSheetLayoutView="70" workbookViewId="0">
      <selection activeCell="S6" sqref="S6"/>
    </sheetView>
  </sheetViews>
  <sheetFormatPr baseColWidth="10" defaultColWidth="14.42578125" defaultRowHeight="15" customHeight="1"/>
  <cols>
    <col min="1" max="1" width="3.140625" style="28" customWidth="1"/>
    <col min="2" max="2" width="4.7109375" style="28" customWidth="1"/>
    <col min="3" max="3" width="7.5703125" style="28" customWidth="1"/>
    <col min="4" max="4" width="31.85546875" style="59" customWidth="1"/>
    <col min="5" max="5" width="21.140625" style="28" customWidth="1"/>
    <col min="6" max="6" width="10.42578125" style="28" customWidth="1"/>
    <col min="7" max="8" width="11.7109375" style="28" customWidth="1"/>
    <col min="9" max="9" width="9.140625" style="28" customWidth="1"/>
    <col min="10" max="10" width="10.140625" style="28" customWidth="1"/>
    <col min="11" max="11" width="11" style="28" customWidth="1"/>
    <col min="12" max="12" width="13.7109375" style="28" customWidth="1"/>
    <col min="13" max="13" width="18.5703125" style="28" customWidth="1"/>
    <col min="14" max="15" width="17.140625" style="28" customWidth="1"/>
    <col min="16" max="16" width="18.28515625" style="28" customWidth="1"/>
    <col min="17" max="17" width="20.28515625" style="28" customWidth="1"/>
    <col min="18" max="18" width="17.42578125" style="28" customWidth="1"/>
    <col min="19" max="19" width="22.85546875" style="69" customWidth="1"/>
    <col min="20" max="21" width="11.5703125" style="69" customWidth="1"/>
    <col min="22" max="22" width="11.85546875" style="69" customWidth="1"/>
    <col min="23" max="23" width="12.28515625" style="69" customWidth="1"/>
    <col min="24" max="24" width="25.42578125" style="69" customWidth="1"/>
    <col min="25" max="25" width="34.7109375" style="69" customWidth="1"/>
    <col min="26" max="26" width="31.7109375" style="28" customWidth="1"/>
    <col min="27" max="27" width="21.5703125" style="28" customWidth="1"/>
    <col min="28" max="28" width="14" style="28" customWidth="1"/>
    <col min="29" max="29" width="10.5703125" style="28" customWidth="1"/>
    <col min="30" max="30" width="13.7109375" style="28" customWidth="1"/>
    <col min="31" max="39" width="9.7109375" style="28" customWidth="1"/>
    <col min="40" max="40" width="31.28515625" style="28" customWidth="1"/>
    <col min="41" max="41" width="31.7109375" style="67" customWidth="1"/>
    <col min="42" max="16384" width="14.42578125" style="28"/>
  </cols>
  <sheetData>
    <row r="1" spans="2:44" ht="84" customHeight="1">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51"/>
    </row>
    <row r="2" spans="2:44" ht="39.950000000000003" customHeight="1">
      <c r="B2" s="552" t="s">
        <v>733</v>
      </c>
      <c r="C2" s="552"/>
      <c r="D2" s="552"/>
      <c r="E2" s="552"/>
      <c r="F2" s="552"/>
      <c r="G2" s="552"/>
      <c r="H2" s="552"/>
      <c r="I2" s="552"/>
      <c r="J2" s="552"/>
      <c r="K2" s="552"/>
      <c r="L2" s="552"/>
      <c r="M2" s="552"/>
      <c r="N2" s="552"/>
      <c r="O2" s="552"/>
      <c r="P2" s="552"/>
      <c r="Q2" s="552"/>
      <c r="R2" s="552"/>
      <c r="S2" s="552"/>
      <c r="T2" s="552"/>
      <c r="U2" s="552"/>
      <c r="V2" s="552"/>
      <c r="W2" s="552"/>
      <c r="X2" s="552"/>
      <c r="Y2" s="552"/>
      <c r="Z2" s="552"/>
      <c r="AA2" s="552"/>
      <c r="AB2" s="552"/>
      <c r="AC2" s="552"/>
      <c r="AD2" s="552"/>
      <c r="AE2" s="552"/>
      <c r="AF2" s="552"/>
      <c r="AG2" s="552"/>
      <c r="AH2" s="552"/>
      <c r="AI2" s="552"/>
      <c r="AJ2" s="552"/>
      <c r="AK2" s="552"/>
      <c r="AL2" s="552"/>
      <c r="AM2" s="552"/>
      <c r="AN2" s="552"/>
      <c r="AO2" s="552"/>
    </row>
    <row r="3" spans="2:44" ht="15.75">
      <c r="B3" s="547" t="s">
        <v>734</v>
      </c>
      <c r="C3" s="547"/>
      <c r="D3" s="547"/>
      <c r="E3" s="547" t="s">
        <v>735</v>
      </c>
      <c r="F3" s="553" t="s">
        <v>64</v>
      </c>
      <c r="G3" s="554"/>
      <c r="H3" s="147"/>
      <c r="I3" s="553" t="s">
        <v>65</v>
      </c>
      <c r="J3" s="557"/>
      <c r="K3" s="557"/>
      <c r="L3" s="554"/>
      <c r="M3" s="147"/>
      <c r="N3" s="538" t="s">
        <v>743</v>
      </c>
      <c r="O3" s="539"/>
      <c r="P3" s="539"/>
      <c r="Q3" s="539"/>
      <c r="R3" s="539"/>
      <c r="S3" s="540"/>
      <c r="T3" s="538" t="s">
        <v>744</v>
      </c>
      <c r="U3" s="539"/>
      <c r="V3" s="540"/>
      <c r="W3" s="548" t="s">
        <v>745</v>
      </c>
      <c r="X3" s="548" t="s">
        <v>746</v>
      </c>
      <c r="Y3" s="548" t="s">
        <v>747</v>
      </c>
      <c r="Z3" s="547" t="s">
        <v>748</v>
      </c>
      <c r="AA3" s="547" t="s">
        <v>91</v>
      </c>
      <c r="AB3" s="547" t="s">
        <v>749</v>
      </c>
      <c r="AC3" s="547" t="s">
        <v>750</v>
      </c>
      <c r="AD3" s="547" t="s">
        <v>751</v>
      </c>
      <c r="AE3" s="547" t="s">
        <v>752</v>
      </c>
      <c r="AF3" s="547"/>
      <c r="AG3" s="547"/>
      <c r="AH3" s="547"/>
      <c r="AI3" s="547"/>
      <c r="AJ3" s="547"/>
      <c r="AK3" s="547"/>
      <c r="AL3" s="547"/>
      <c r="AM3" s="547"/>
      <c r="AN3" s="547" t="s">
        <v>753</v>
      </c>
      <c r="AO3" s="547" t="s">
        <v>59</v>
      </c>
    </row>
    <row r="4" spans="2:44" ht="15.75">
      <c r="B4" s="547"/>
      <c r="C4" s="547"/>
      <c r="D4" s="547"/>
      <c r="E4" s="547"/>
      <c r="F4" s="555"/>
      <c r="G4" s="556"/>
      <c r="H4" s="148"/>
      <c r="I4" s="555"/>
      <c r="J4" s="558"/>
      <c r="K4" s="558"/>
      <c r="L4" s="556"/>
      <c r="M4" s="148"/>
      <c r="N4" s="559"/>
      <c r="O4" s="560"/>
      <c r="P4" s="560"/>
      <c r="Q4" s="560"/>
      <c r="R4" s="560"/>
      <c r="S4" s="561"/>
      <c r="T4" s="541"/>
      <c r="U4" s="542"/>
      <c r="V4" s="543"/>
      <c r="W4" s="562"/>
      <c r="X4" s="549"/>
      <c r="Y4" s="549"/>
      <c r="Z4" s="547"/>
      <c r="AA4" s="547"/>
      <c r="AB4" s="547"/>
      <c r="AC4" s="547"/>
      <c r="AD4" s="547"/>
      <c r="AE4" s="547" t="s">
        <v>66</v>
      </c>
      <c r="AF4" s="547"/>
      <c r="AG4" s="547" t="s">
        <v>67</v>
      </c>
      <c r="AH4" s="547"/>
      <c r="AI4" s="547" t="s">
        <v>68</v>
      </c>
      <c r="AJ4" s="547"/>
      <c r="AK4" s="547" t="s">
        <v>69</v>
      </c>
      <c r="AL4" s="547"/>
      <c r="AM4" s="547"/>
      <c r="AN4" s="547"/>
      <c r="AO4" s="547"/>
    </row>
    <row r="5" spans="2:44" ht="25.5">
      <c r="B5" s="547"/>
      <c r="C5" s="547"/>
      <c r="D5" s="547"/>
      <c r="E5" s="547"/>
      <c r="F5" s="29" t="s">
        <v>736</v>
      </c>
      <c r="G5" s="29" t="s">
        <v>737</v>
      </c>
      <c r="H5" s="104" t="s">
        <v>738</v>
      </c>
      <c r="I5" s="29" t="s">
        <v>739</v>
      </c>
      <c r="J5" s="29" t="s">
        <v>740</v>
      </c>
      <c r="K5" s="29" t="s">
        <v>741</v>
      </c>
      <c r="L5" s="29" t="s">
        <v>742</v>
      </c>
      <c r="M5" s="30">
        <v>1000</v>
      </c>
      <c r="N5" s="30">
        <v>2000</v>
      </c>
      <c r="O5" s="30">
        <v>3000</v>
      </c>
      <c r="P5" s="30">
        <v>4000</v>
      </c>
      <c r="Q5" s="30">
        <v>5000</v>
      </c>
      <c r="R5" s="30">
        <v>6000</v>
      </c>
      <c r="S5" s="31" t="s">
        <v>5</v>
      </c>
      <c r="T5" s="105" t="s">
        <v>154</v>
      </c>
      <c r="U5" s="105" t="s">
        <v>162</v>
      </c>
      <c r="V5" s="105" t="s">
        <v>163</v>
      </c>
      <c r="W5" s="563"/>
      <c r="X5" s="550"/>
      <c r="Y5" s="550"/>
      <c r="Z5" s="547"/>
      <c r="AA5" s="547"/>
      <c r="AB5" s="547"/>
      <c r="AC5" s="547"/>
      <c r="AD5" s="547"/>
      <c r="AE5" s="32" t="s">
        <v>70</v>
      </c>
      <c r="AF5" s="32" t="s">
        <v>71</v>
      </c>
      <c r="AG5" s="32" t="s">
        <v>70</v>
      </c>
      <c r="AH5" s="32" t="s">
        <v>71</v>
      </c>
      <c r="AI5" s="32" t="s">
        <v>70</v>
      </c>
      <c r="AJ5" s="32" t="s">
        <v>71</v>
      </c>
      <c r="AK5" s="32" t="s">
        <v>70</v>
      </c>
      <c r="AL5" s="32" t="s">
        <v>71</v>
      </c>
      <c r="AM5" s="32" t="s">
        <v>5</v>
      </c>
      <c r="AN5" s="547"/>
      <c r="AO5" s="547"/>
    </row>
    <row r="6" spans="2:44" ht="87.75" customHeight="1">
      <c r="B6" s="33" t="s">
        <v>164</v>
      </c>
      <c r="C6" s="172"/>
      <c r="D6" s="173" t="s">
        <v>168</v>
      </c>
      <c r="E6" s="174" t="s">
        <v>169</v>
      </c>
      <c r="F6" s="175">
        <v>3</v>
      </c>
      <c r="G6" s="176" t="s">
        <v>170</v>
      </c>
      <c r="H6" s="177" t="s">
        <v>171</v>
      </c>
      <c r="I6" s="175">
        <v>1</v>
      </c>
      <c r="J6" s="178">
        <v>1.1200000000000001</v>
      </c>
      <c r="K6" s="176" t="s">
        <v>172</v>
      </c>
      <c r="L6" s="176" t="s">
        <v>173</v>
      </c>
      <c r="M6" s="179">
        <f>M7</f>
        <v>1098599962.1700001</v>
      </c>
      <c r="N6" s="179">
        <f t="shared" ref="N6:S7" si="0">N7</f>
        <v>81526252.469999999</v>
      </c>
      <c r="O6" s="179">
        <f t="shared" si="0"/>
        <v>87904402.689999998</v>
      </c>
      <c r="P6" s="179">
        <f t="shared" si="0"/>
        <v>509192206.14999998</v>
      </c>
      <c r="Q6" s="179">
        <f t="shared" si="0"/>
        <v>10024528.98</v>
      </c>
      <c r="R6" s="179">
        <f t="shared" si="0"/>
        <v>0</v>
      </c>
      <c r="S6" s="179">
        <f t="shared" si="0"/>
        <v>1727307352.46</v>
      </c>
      <c r="T6" s="536" t="s">
        <v>416</v>
      </c>
      <c r="U6" s="532"/>
      <c r="V6" s="537"/>
      <c r="W6" s="180" t="s">
        <v>175</v>
      </c>
      <c r="X6" s="181" t="s">
        <v>176</v>
      </c>
      <c r="Y6" s="182" t="s">
        <v>177</v>
      </c>
      <c r="Z6" s="182" t="s">
        <v>178</v>
      </c>
      <c r="AA6" s="182" t="s">
        <v>179</v>
      </c>
      <c r="AB6" s="183" t="s">
        <v>180</v>
      </c>
      <c r="AC6" s="184" t="s">
        <v>181</v>
      </c>
      <c r="AD6" s="185" t="s">
        <v>182</v>
      </c>
      <c r="AE6" s="186">
        <v>0</v>
      </c>
      <c r="AF6" s="186">
        <v>0</v>
      </c>
      <c r="AG6" s="187">
        <v>0</v>
      </c>
      <c r="AH6" s="187">
        <v>0</v>
      </c>
      <c r="AI6" s="187">
        <v>0</v>
      </c>
      <c r="AJ6" s="187">
        <v>0</v>
      </c>
      <c r="AK6" s="185">
        <v>486.15</v>
      </c>
      <c r="AL6" s="185">
        <v>486.15</v>
      </c>
      <c r="AM6" s="185">
        <v>486.15</v>
      </c>
      <c r="AN6" s="188" t="s">
        <v>183</v>
      </c>
      <c r="AO6" s="189" t="s">
        <v>184</v>
      </c>
    </row>
    <row r="7" spans="2:44" ht="72.75" customHeight="1">
      <c r="B7" s="149" t="s">
        <v>165</v>
      </c>
      <c r="C7" s="190"/>
      <c r="D7" s="173" t="s">
        <v>174</v>
      </c>
      <c r="E7" s="174" t="s">
        <v>169</v>
      </c>
      <c r="F7" s="175">
        <v>3</v>
      </c>
      <c r="G7" s="176" t="s">
        <v>170</v>
      </c>
      <c r="H7" s="177" t="s">
        <v>171</v>
      </c>
      <c r="I7" s="175">
        <v>1</v>
      </c>
      <c r="J7" s="178">
        <v>1.1200000000000001</v>
      </c>
      <c r="K7" s="176" t="s">
        <v>172</v>
      </c>
      <c r="L7" s="176" t="s">
        <v>173</v>
      </c>
      <c r="M7" s="305">
        <f>M8</f>
        <v>1098599962.1700001</v>
      </c>
      <c r="N7" s="305">
        <f t="shared" si="0"/>
        <v>81526252.469999999</v>
      </c>
      <c r="O7" s="305">
        <f t="shared" si="0"/>
        <v>87904402.689999998</v>
      </c>
      <c r="P7" s="305">
        <f t="shared" si="0"/>
        <v>509192206.14999998</v>
      </c>
      <c r="Q7" s="305">
        <f t="shared" si="0"/>
        <v>10024528.98</v>
      </c>
      <c r="R7" s="305">
        <f t="shared" si="0"/>
        <v>0</v>
      </c>
      <c r="S7" s="305">
        <f t="shared" si="0"/>
        <v>1727307352.46</v>
      </c>
      <c r="T7" s="536" t="s">
        <v>416</v>
      </c>
      <c r="U7" s="532"/>
      <c r="V7" s="537"/>
      <c r="W7" s="180" t="s">
        <v>175</v>
      </c>
      <c r="X7" s="191" t="s">
        <v>185</v>
      </c>
      <c r="Y7" s="192" t="s">
        <v>186</v>
      </c>
      <c r="Z7" s="182" t="s">
        <v>187</v>
      </c>
      <c r="AA7" s="182" t="s">
        <v>179</v>
      </c>
      <c r="AB7" s="183" t="s">
        <v>180</v>
      </c>
      <c r="AC7" s="184" t="s">
        <v>181</v>
      </c>
      <c r="AD7" s="185" t="s">
        <v>188</v>
      </c>
      <c r="AE7" s="186">
        <v>0</v>
      </c>
      <c r="AF7" s="186">
        <v>0</v>
      </c>
      <c r="AG7" s="187">
        <v>0</v>
      </c>
      <c r="AH7" s="187">
        <v>0</v>
      </c>
      <c r="AI7" s="187">
        <v>0</v>
      </c>
      <c r="AJ7" s="187">
        <v>0</v>
      </c>
      <c r="AK7" s="193">
        <v>1.25</v>
      </c>
      <c r="AL7" s="193">
        <v>1.25</v>
      </c>
      <c r="AM7" s="193">
        <v>1.25</v>
      </c>
      <c r="AN7" s="188" t="s">
        <v>189</v>
      </c>
      <c r="AO7" s="176" t="s">
        <v>190</v>
      </c>
      <c r="AR7" s="35"/>
    </row>
    <row r="8" spans="2:44" ht="25.5" customHeight="1">
      <c r="B8" s="330"/>
      <c r="C8" s="190"/>
      <c r="D8" s="334" t="s">
        <v>727</v>
      </c>
      <c r="E8" s="174"/>
      <c r="F8" s="175"/>
      <c r="G8" s="176"/>
      <c r="H8" s="177"/>
      <c r="I8" s="175"/>
      <c r="J8" s="178"/>
      <c r="K8" s="176"/>
      <c r="L8" s="176"/>
      <c r="M8" s="305">
        <f t="shared" ref="M8:S8" si="1">SUM(M9:M12)</f>
        <v>1098599962.1700001</v>
      </c>
      <c r="N8" s="305">
        <f t="shared" si="1"/>
        <v>81526252.469999999</v>
      </c>
      <c r="O8" s="305">
        <f t="shared" si="1"/>
        <v>87904402.689999998</v>
      </c>
      <c r="P8" s="305">
        <f t="shared" si="1"/>
        <v>509192206.14999998</v>
      </c>
      <c r="Q8" s="305">
        <f t="shared" si="1"/>
        <v>10024528.98</v>
      </c>
      <c r="R8" s="305">
        <f t="shared" si="1"/>
        <v>0</v>
      </c>
      <c r="S8" s="305">
        <f t="shared" si="1"/>
        <v>1727307352.46</v>
      </c>
      <c r="T8" s="155"/>
      <c r="U8" s="331"/>
      <c r="V8" s="332"/>
      <c r="W8" s="180"/>
      <c r="X8" s="191"/>
      <c r="Y8" s="192"/>
      <c r="Z8" s="182"/>
      <c r="AA8" s="182"/>
      <c r="AB8" s="183"/>
      <c r="AC8" s="184"/>
      <c r="AD8" s="185"/>
      <c r="AE8" s="186"/>
      <c r="AF8" s="186"/>
      <c r="AG8" s="187"/>
      <c r="AH8" s="187"/>
      <c r="AI8" s="187"/>
      <c r="AJ8" s="187"/>
      <c r="AK8" s="193"/>
      <c r="AL8" s="193"/>
      <c r="AM8" s="193"/>
      <c r="AN8" s="188"/>
      <c r="AO8" s="176"/>
      <c r="AR8" s="333"/>
    </row>
    <row r="9" spans="2:44" s="154" customFormat="1" ht="60" customHeight="1">
      <c r="B9" s="545"/>
      <c r="C9" s="200" t="s">
        <v>196</v>
      </c>
      <c r="D9" s="201" t="s">
        <v>197</v>
      </c>
      <c r="E9" s="202" t="s">
        <v>198</v>
      </c>
      <c r="F9" s="157">
        <v>3</v>
      </c>
      <c r="G9" s="158" t="s">
        <v>199</v>
      </c>
      <c r="H9" s="203" t="s">
        <v>171</v>
      </c>
      <c r="I9" s="204">
        <v>1</v>
      </c>
      <c r="J9" s="205">
        <v>1.1100000000000001</v>
      </c>
      <c r="K9" s="206" t="s">
        <v>200</v>
      </c>
      <c r="L9" s="206" t="s">
        <v>201</v>
      </c>
      <c r="M9" s="309">
        <v>1088599962.1700001</v>
      </c>
      <c r="N9" s="309">
        <v>19792316.469999999</v>
      </c>
      <c r="O9" s="309">
        <v>81898338.689999998</v>
      </c>
      <c r="P9" s="309">
        <v>509192206.14999998</v>
      </c>
      <c r="Q9" s="309">
        <v>9824528.9800000004</v>
      </c>
      <c r="R9" s="309">
        <v>0</v>
      </c>
      <c r="S9" s="309">
        <v>1709307352.46</v>
      </c>
      <c r="T9" s="536" t="s">
        <v>416</v>
      </c>
      <c r="U9" s="532"/>
      <c r="V9" s="537"/>
      <c r="W9" s="159" t="s">
        <v>195</v>
      </c>
      <c r="X9" s="201" t="s">
        <v>223</v>
      </c>
      <c r="Y9" s="207" t="s">
        <v>224</v>
      </c>
      <c r="Z9" s="196" t="s">
        <v>216</v>
      </c>
      <c r="AA9" s="208" t="s">
        <v>179</v>
      </c>
      <c r="AB9" s="209" t="s">
        <v>180</v>
      </c>
      <c r="AC9" s="210" t="s">
        <v>181</v>
      </c>
      <c r="AD9" s="209" t="s">
        <v>218</v>
      </c>
      <c r="AE9" s="160"/>
      <c r="AF9" s="160"/>
      <c r="AG9" s="160"/>
      <c r="AH9" s="160"/>
      <c r="AI9" s="160"/>
      <c r="AJ9" s="160"/>
      <c r="AK9" s="160">
        <v>1</v>
      </c>
      <c r="AL9" s="160">
        <v>1</v>
      </c>
      <c r="AM9" s="160">
        <v>1</v>
      </c>
      <c r="AN9" s="207" t="s">
        <v>225</v>
      </c>
      <c r="AO9" s="207" t="s">
        <v>226</v>
      </c>
    </row>
    <row r="10" spans="2:44" ht="70.5" customHeight="1">
      <c r="B10" s="545"/>
      <c r="C10" s="172" t="s">
        <v>202</v>
      </c>
      <c r="D10" s="211" t="s">
        <v>203</v>
      </c>
      <c r="E10" s="212" t="s">
        <v>204</v>
      </c>
      <c r="F10" s="212">
        <v>3</v>
      </c>
      <c r="G10" s="198">
        <v>3.6</v>
      </c>
      <c r="H10" s="213" t="s">
        <v>205</v>
      </c>
      <c r="I10" s="214">
        <v>1</v>
      </c>
      <c r="J10" s="161">
        <v>1.1100000000000001</v>
      </c>
      <c r="K10" s="162" t="s">
        <v>200</v>
      </c>
      <c r="L10" s="162" t="s">
        <v>206</v>
      </c>
      <c r="M10" s="310">
        <v>10000000</v>
      </c>
      <c r="N10" s="311">
        <v>1583936</v>
      </c>
      <c r="O10" s="311">
        <v>2216064</v>
      </c>
      <c r="P10" s="312">
        <v>0</v>
      </c>
      <c r="Q10" s="312">
        <v>200000</v>
      </c>
      <c r="R10" s="312">
        <v>0</v>
      </c>
      <c r="S10" s="312">
        <f>M10+N10+O10+Q10</f>
        <v>14000000</v>
      </c>
      <c r="T10" s="536" t="s">
        <v>416</v>
      </c>
      <c r="U10" s="532"/>
      <c r="V10" s="537"/>
      <c r="W10" s="159" t="s">
        <v>195</v>
      </c>
      <c r="X10" s="159" t="s">
        <v>227</v>
      </c>
      <c r="Y10" s="163" t="s">
        <v>228</v>
      </c>
      <c r="Z10" s="215" t="s">
        <v>229</v>
      </c>
      <c r="AA10" s="216" t="s">
        <v>179</v>
      </c>
      <c r="AB10" s="216" t="s">
        <v>230</v>
      </c>
      <c r="AC10" s="216">
        <v>2024</v>
      </c>
      <c r="AD10" s="216" t="s">
        <v>231</v>
      </c>
      <c r="AE10" s="160">
        <v>0.15</v>
      </c>
      <c r="AF10" s="160">
        <v>0.15</v>
      </c>
      <c r="AG10" s="160">
        <v>0.22</v>
      </c>
      <c r="AH10" s="160">
        <v>0.22</v>
      </c>
      <c r="AI10" s="160">
        <v>0.28999999999999998</v>
      </c>
      <c r="AJ10" s="160">
        <v>0.28999999999999998</v>
      </c>
      <c r="AK10" s="160">
        <v>0.34</v>
      </c>
      <c r="AL10" s="160">
        <v>0.34</v>
      </c>
      <c r="AM10" s="160">
        <v>1</v>
      </c>
      <c r="AN10" s="217" t="s">
        <v>232</v>
      </c>
      <c r="AO10" s="217" t="s">
        <v>233</v>
      </c>
    </row>
    <row r="11" spans="2:44" ht="78" customHeight="1">
      <c r="B11" s="545"/>
      <c r="C11" s="172" t="s">
        <v>207</v>
      </c>
      <c r="D11" s="218" t="s">
        <v>208</v>
      </c>
      <c r="E11" s="219" t="s">
        <v>209</v>
      </c>
      <c r="F11" s="220">
        <v>3</v>
      </c>
      <c r="G11" s="221">
        <v>3.4</v>
      </c>
      <c r="H11" s="221" t="s">
        <v>170</v>
      </c>
      <c r="I11" s="222">
        <v>1</v>
      </c>
      <c r="J11" s="223">
        <v>1.1200000000000001</v>
      </c>
      <c r="K11" s="224" t="s">
        <v>172</v>
      </c>
      <c r="L11" s="224" t="s">
        <v>173</v>
      </c>
      <c r="M11" s="313">
        <v>0</v>
      </c>
      <c r="N11" s="314">
        <v>150000</v>
      </c>
      <c r="O11" s="314">
        <v>1850000</v>
      </c>
      <c r="P11" s="225">
        <v>0</v>
      </c>
      <c r="Q11" s="225">
        <v>0</v>
      </c>
      <c r="R11" s="225">
        <v>0</v>
      </c>
      <c r="S11" s="225">
        <f>SUM(M11:R11)</f>
        <v>2000000</v>
      </c>
      <c r="T11" s="536" t="s">
        <v>416</v>
      </c>
      <c r="U11" s="532"/>
      <c r="V11" s="537"/>
      <c r="W11" s="164" t="s">
        <v>195</v>
      </c>
      <c r="X11" s="226" t="s">
        <v>234</v>
      </c>
      <c r="Y11" s="221" t="s">
        <v>235</v>
      </c>
      <c r="Z11" s="227" t="s">
        <v>236</v>
      </c>
      <c r="AA11" s="218" t="s">
        <v>179</v>
      </c>
      <c r="AB11" s="221" t="s">
        <v>230</v>
      </c>
      <c r="AC11" s="228">
        <v>2024</v>
      </c>
      <c r="AD11" s="229" t="s">
        <v>231</v>
      </c>
      <c r="AE11" s="230">
        <v>0</v>
      </c>
      <c r="AF11" s="230">
        <v>0</v>
      </c>
      <c r="AG11" s="231">
        <v>0.4</v>
      </c>
      <c r="AH11" s="231">
        <v>0.4</v>
      </c>
      <c r="AI11" s="230">
        <v>0</v>
      </c>
      <c r="AJ11" s="230">
        <v>0</v>
      </c>
      <c r="AK11" s="231">
        <v>0.4</v>
      </c>
      <c r="AL11" s="231">
        <v>0.4</v>
      </c>
      <c r="AM11" s="231">
        <v>0.8</v>
      </c>
      <c r="AN11" s="232" t="s">
        <v>237</v>
      </c>
      <c r="AO11" s="218" t="s">
        <v>238</v>
      </c>
    </row>
    <row r="12" spans="2:44" ht="55.5" customHeight="1">
      <c r="B12" s="546"/>
      <c r="C12" s="233" t="s">
        <v>210</v>
      </c>
      <c r="D12" s="140" t="s">
        <v>211</v>
      </c>
      <c r="E12" s="234" t="s">
        <v>212</v>
      </c>
      <c r="F12" s="235">
        <v>3</v>
      </c>
      <c r="G12" s="236">
        <v>3.5</v>
      </c>
      <c r="H12" s="236" t="s">
        <v>352</v>
      </c>
      <c r="I12" s="237">
        <v>1</v>
      </c>
      <c r="J12" s="234">
        <v>1.3</v>
      </c>
      <c r="K12" s="234" t="s">
        <v>213</v>
      </c>
      <c r="L12" s="234" t="s">
        <v>214</v>
      </c>
      <c r="M12" s="315">
        <v>0</v>
      </c>
      <c r="N12" s="316">
        <v>60000000</v>
      </c>
      <c r="O12" s="316">
        <v>1940000</v>
      </c>
      <c r="P12" s="316">
        <v>0</v>
      </c>
      <c r="Q12" s="316">
        <v>0</v>
      </c>
      <c r="R12" s="316">
        <v>0</v>
      </c>
      <c r="S12" s="317">
        <v>2000000</v>
      </c>
      <c r="T12" s="531" t="s">
        <v>416</v>
      </c>
      <c r="U12" s="532"/>
      <c r="V12" s="533"/>
      <c r="W12" s="165" t="s">
        <v>195</v>
      </c>
      <c r="X12" s="140" t="s">
        <v>353</v>
      </c>
      <c r="Y12" s="140" t="s">
        <v>239</v>
      </c>
      <c r="Z12" s="166" t="s">
        <v>354</v>
      </c>
      <c r="AA12" s="238" t="s">
        <v>179</v>
      </c>
      <c r="AB12" s="239" t="s">
        <v>230</v>
      </c>
      <c r="AC12" s="240">
        <v>2024</v>
      </c>
      <c r="AD12" s="140" t="s">
        <v>231</v>
      </c>
      <c r="AE12" s="167">
        <v>1</v>
      </c>
      <c r="AF12" s="167">
        <v>0.9</v>
      </c>
      <c r="AG12" s="167">
        <v>1</v>
      </c>
      <c r="AH12" s="167">
        <v>0.9</v>
      </c>
      <c r="AI12" s="167">
        <v>1</v>
      </c>
      <c r="AJ12" s="167">
        <v>0.9</v>
      </c>
      <c r="AK12" s="167">
        <v>1</v>
      </c>
      <c r="AL12" s="167">
        <v>0.9</v>
      </c>
      <c r="AM12" s="167">
        <v>0.9</v>
      </c>
      <c r="AN12" s="241" t="s">
        <v>232</v>
      </c>
      <c r="AO12" s="140" t="s">
        <v>240</v>
      </c>
    </row>
    <row r="13" spans="2:44" ht="26.25" customHeight="1">
      <c r="B13" s="335"/>
      <c r="C13" s="336"/>
      <c r="D13" s="353" t="s">
        <v>728</v>
      </c>
      <c r="E13" s="338"/>
      <c r="F13" s="339"/>
      <c r="G13" s="340"/>
      <c r="H13" s="340"/>
      <c r="I13" s="341"/>
      <c r="J13" s="338"/>
      <c r="K13" s="338"/>
      <c r="L13" s="338"/>
      <c r="M13" s="354">
        <f t="shared" ref="M13:S13" si="2">SUM(M14:M21)</f>
        <v>1098599962.1700001</v>
      </c>
      <c r="N13" s="354">
        <f t="shared" si="2"/>
        <v>21586252.469999999</v>
      </c>
      <c r="O13" s="354">
        <f t="shared" si="2"/>
        <v>87904402.689999998</v>
      </c>
      <c r="P13" s="354">
        <f t="shared" si="2"/>
        <v>509192206.14999998</v>
      </c>
      <c r="Q13" s="354">
        <f t="shared" si="2"/>
        <v>10024528.98</v>
      </c>
      <c r="R13" s="354">
        <f t="shared" si="2"/>
        <v>0</v>
      </c>
      <c r="S13" s="354">
        <f t="shared" si="2"/>
        <v>1727307352.46</v>
      </c>
      <c r="T13" s="342"/>
      <c r="U13" s="343"/>
      <c r="V13" s="344"/>
      <c r="W13" s="345"/>
      <c r="X13" s="337"/>
      <c r="Y13" s="337"/>
      <c r="Z13" s="346"/>
      <c r="AA13" s="347"/>
      <c r="AB13" s="348"/>
      <c r="AC13" s="349"/>
      <c r="AD13" s="350"/>
      <c r="AE13" s="351"/>
      <c r="AF13" s="351"/>
      <c r="AG13" s="351"/>
      <c r="AH13" s="351"/>
      <c r="AI13" s="351"/>
      <c r="AJ13" s="351"/>
      <c r="AK13" s="351"/>
      <c r="AL13" s="351"/>
      <c r="AM13" s="351"/>
      <c r="AN13" s="352"/>
      <c r="AO13" s="350"/>
    </row>
    <row r="14" spans="2:44" s="154" customFormat="1" ht="116.25" customHeight="1">
      <c r="B14" s="524"/>
      <c r="C14" s="170" t="s">
        <v>290</v>
      </c>
      <c r="D14" s="270" t="s">
        <v>258</v>
      </c>
      <c r="E14" s="271" t="s">
        <v>198</v>
      </c>
      <c r="F14" s="158">
        <v>3</v>
      </c>
      <c r="G14" s="158" t="s">
        <v>199</v>
      </c>
      <c r="H14" s="272" t="s">
        <v>171</v>
      </c>
      <c r="I14" s="158">
        <v>1</v>
      </c>
      <c r="J14" s="158">
        <v>1.1100000000000001</v>
      </c>
      <c r="K14" s="158" t="s">
        <v>200</v>
      </c>
      <c r="L14" s="158" t="s">
        <v>201</v>
      </c>
      <c r="M14" s="309">
        <v>1088599962.1700001</v>
      </c>
      <c r="N14" s="309">
        <v>19792316.469999999</v>
      </c>
      <c r="O14" s="309">
        <v>81898338.689999998</v>
      </c>
      <c r="P14" s="309">
        <v>509192206.14999998</v>
      </c>
      <c r="Q14" s="309">
        <v>9824528.9800000004</v>
      </c>
      <c r="R14" s="309">
        <v>0</v>
      </c>
      <c r="S14" s="309">
        <v>1709307352.46</v>
      </c>
      <c r="T14" s="536" t="s">
        <v>416</v>
      </c>
      <c r="U14" s="532"/>
      <c r="V14" s="537"/>
      <c r="W14" s="159" t="s">
        <v>195</v>
      </c>
      <c r="X14" s="273" t="s">
        <v>269</v>
      </c>
      <c r="Y14" s="274" t="s">
        <v>270</v>
      </c>
      <c r="Z14" s="275" t="s">
        <v>271</v>
      </c>
      <c r="AA14" s="208" t="s">
        <v>179</v>
      </c>
      <c r="AB14" s="209" t="s">
        <v>217</v>
      </c>
      <c r="AC14" s="210" t="s">
        <v>181</v>
      </c>
      <c r="AD14" s="209" t="s">
        <v>218</v>
      </c>
      <c r="AE14" s="160">
        <v>0.25</v>
      </c>
      <c r="AF14" s="160">
        <v>0.25</v>
      </c>
      <c r="AG14" s="160">
        <v>0.25</v>
      </c>
      <c r="AH14" s="160">
        <v>0.25</v>
      </c>
      <c r="AI14" s="160">
        <v>0.25</v>
      </c>
      <c r="AJ14" s="160">
        <v>0.25</v>
      </c>
      <c r="AK14" s="160">
        <v>0.25</v>
      </c>
      <c r="AL14" s="160">
        <v>0.25</v>
      </c>
      <c r="AM14" s="160">
        <v>1</v>
      </c>
      <c r="AN14" s="207" t="s">
        <v>225</v>
      </c>
      <c r="AO14" s="207" t="s">
        <v>226</v>
      </c>
    </row>
    <row r="15" spans="2:44" ht="72" customHeight="1">
      <c r="B15" s="524"/>
      <c r="C15" s="169" t="s">
        <v>291</v>
      </c>
      <c r="D15" s="276" t="s">
        <v>259</v>
      </c>
      <c r="E15" s="212" t="s">
        <v>204</v>
      </c>
      <c r="F15" s="212">
        <v>3</v>
      </c>
      <c r="G15" s="198">
        <v>3.6</v>
      </c>
      <c r="H15" s="213" t="s">
        <v>205</v>
      </c>
      <c r="I15" s="214">
        <v>1</v>
      </c>
      <c r="J15" s="161">
        <v>1.1100000000000001</v>
      </c>
      <c r="K15" s="162" t="s">
        <v>260</v>
      </c>
      <c r="L15" s="162" t="s">
        <v>261</v>
      </c>
      <c r="M15" s="310">
        <v>0</v>
      </c>
      <c r="N15" s="309">
        <v>791968</v>
      </c>
      <c r="O15" s="309">
        <v>1108032</v>
      </c>
      <c r="P15" s="312">
        <v>0</v>
      </c>
      <c r="Q15" s="312">
        <v>100000</v>
      </c>
      <c r="R15" s="312">
        <v>0</v>
      </c>
      <c r="S15" s="324">
        <f>N15+O15+Q15</f>
        <v>2000000</v>
      </c>
      <c r="T15" s="531" t="s">
        <v>416</v>
      </c>
      <c r="U15" s="532"/>
      <c r="V15" s="533"/>
      <c r="W15" s="171" t="s">
        <v>195</v>
      </c>
      <c r="X15" s="159" t="s">
        <v>272</v>
      </c>
      <c r="Y15" s="159" t="s">
        <v>273</v>
      </c>
      <c r="Z15" s="215" t="s">
        <v>274</v>
      </c>
      <c r="AA15" s="216" t="s">
        <v>179</v>
      </c>
      <c r="AB15" s="216" t="s">
        <v>230</v>
      </c>
      <c r="AC15" s="216">
        <v>2024</v>
      </c>
      <c r="AD15" s="216" t="s">
        <v>231</v>
      </c>
      <c r="AE15" s="160">
        <v>0.15</v>
      </c>
      <c r="AF15" s="160">
        <v>0.15</v>
      </c>
      <c r="AG15" s="160">
        <v>0.22</v>
      </c>
      <c r="AH15" s="160">
        <v>0.22</v>
      </c>
      <c r="AI15" s="160">
        <v>0.28999999999999998</v>
      </c>
      <c r="AJ15" s="160">
        <v>0.28999999999999998</v>
      </c>
      <c r="AK15" s="160">
        <v>0.34</v>
      </c>
      <c r="AL15" s="160">
        <v>0.34</v>
      </c>
      <c r="AM15" s="160">
        <v>1</v>
      </c>
      <c r="AN15" s="217" t="s">
        <v>232</v>
      </c>
      <c r="AO15" s="217" t="s">
        <v>275</v>
      </c>
    </row>
    <row r="16" spans="2:44" ht="69.75" customHeight="1">
      <c r="B16" s="524"/>
      <c r="C16" s="169" t="s">
        <v>292</v>
      </c>
      <c r="D16" s="276" t="s">
        <v>262</v>
      </c>
      <c r="E16" s="212" t="s">
        <v>204</v>
      </c>
      <c r="F16" s="212">
        <v>3</v>
      </c>
      <c r="G16" s="198">
        <v>3.6</v>
      </c>
      <c r="H16" s="213" t="s">
        <v>205</v>
      </c>
      <c r="I16" s="214">
        <v>1</v>
      </c>
      <c r="J16" s="161">
        <v>1.1100000000000001</v>
      </c>
      <c r="K16" s="162" t="s">
        <v>263</v>
      </c>
      <c r="L16" s="162" t="s">
        <v>201</v>
      </c>
      <c r="M16" s="310">
        <v>0</v>
      </c>
      <c r="N16" s="309">
        <v>791968</v>
      </c>
      <c r="O16" s="309">
        <v>1108032</v>
      </c>
      <c r="P16" s="312">
        <v>0</v>
      </c>
      <c r="Q16" s="312">
        <v>100000</v>
      </c>
      <c r="R16" s="312">
        <v>0</v>
      </c>
      <c r="S16" s="312">
        <f>N16+O16+Q16</f>
        <v>2000000</v>
      </c>
      <c r="T16" s="536" t="s">
        <v>416</v>
      </c>
      <c r="U16" s="532"/>
      <c r="V16" s="537"/>
      <c r="W16" s="159" t="s">
        <v>195</v>
      </c>
      <c r="X16" s="159" t="s">
        <v>276</v>
      </c>
      <c r="Y16" s="159" t="s">
        <v>434</v>
      </c>
      <c r="Z16" s="212" t="s">
        <v>277</v>
      </c>
      <c r="AA16" s="216" t="s">
        <v>179</v>
      </c>
      <c r="AB16" s="216" t="s">
        <v>230</v>
      </c>
      <c r="AC16" s="216">
        <v>2024</v>
      </c>
      <c r="AD16" s="216" t="s">
        <v>231</v>
      </c>
      <c r="AE16" s="160">
        <v>0.15</v>
      </c>
      <c r="AF16" s="160">
        <v>0.15</v>
      </c>
      <c r="AG16" s="160">
        <v>0.22</v>
      </c>
      <c r="AH16" s="160">
        <v>0.22</v>
      </c>
      <c r="AI16" s="160">
        <v>0.28999999999999998</v>
      </c>
      <c r="AJ16" s="160">
        <v>0.28999999999999998</v>
      </c>
      <c r="AK16" s="160">
        <v>0.34</v>
      </c>
      <c r="AL16" s="160">
        <v>0.34</v>
      </c>
      <c r="AM16" s="160">
        <v>1</v>
      </c>
      <c r="AN16" s="217" t="s">
        <v>232</v>
      </c>
      <c r="AO16" s="217" t="s">
        <v>278</v>
      </c>
    </row>
    <row r="17" spans="2:41" ht="63" customHeight="1">
      <c r="B17" s="524"/>
      <c r="C17" s="169" t="s">
        <v>651</v>
      </c>
      <c r="D17" s="276" t="s">
        <v>652</v>
      </c>
      <c r="E17" s="212" t="s">
        <v>204</v>
      </c>
      <c r="F17" s="212">
        <v>3</v>
      </c>
      <c r="G17" s="198">
        <v>3.6</v>
      </c>
      <c r="H17" s="213" t="s">
        <v>205</v>
      </c>
      <c r="I17" s="214">
        <v>1</v>
      </c>
      <c r="J17" s="161">
        <v>1.1100000000000001</v>
      </c>
      <c r="K17" s="162" t="s">
        <v>653</v>
      </c>
      <c r="L17" s="162" t="s">
        <v>654</v>
      </c>
      <c r="M17" s="310">
        <v>10000000</v>
      </c>
      <c r="N17" s="309">
        <v>0</v>
      </c>
      <c r="O17" s="309">
        <v>0</v>
      </c>
      <c r="P17" s="312">
        <v>0</v>
      </c>
      <c r="Q17" s="312">
        <v>0</v>
      </c>
      <c r="R17" s="312">
        <v>0</v>
      </c>
      <c r="S17" s="312">
        <v>10000000</v>
      </c>
      <c r="T17" s="536" t="s">
        <v>416</v>
      </c>
      <c r="U17" s="532"/>
      <c r="V17" s="537"/>
      <c r="W17" s="159" t="s">
        <v>195</v>
      </c>
      <c r="X17" s="159" t="s">
        <v>655</v>
      </c>
      <c r="Y17" s="159" t="s">
        <v>656</v>
      </c>
      <c r="Z17" s="212" t="s">
        <v>657</v>
      </c>
      <c r="AA17" s="216" t="s">
        <v>179</v>
      </c>
      <c r="AB17" s="216" t="s">
        <v>230</v>
      </c>
      <c r="AC17" s="216">
        <v>2025</v>
      </c>
      <c r="AD17" s="216" t="s">
        <v>231</v>
      </c>
      <c r="AE17" s="160">
        <v>0.15</v>
      </c>
      <c r="AF17" s="160">
        <v>0.15</v>
      </c>
      <c r="AG17" s="160">
        <v>0.22</v>
      </c>
      <c r="AH17" s="160">
        <v>0.22</v>
      </c>
      <c r="AI17" s="160">
        <v>0.28999999999999998</v>
      </c>
      <c r="AJ17" s="160">
        <v>0.28999999999999998</v>
      </c>
      <c r="AK17" s="160">
        <v>0.34</v>
      </c>
      <c r="AL17" s="160">
        <v>0.34</v>
      </c>
      <c r="AM17" s="160">
        <v>1</v>
      </c>
      <c r="AN17" s="277" t="s">
        <v>232</v>
      </c>
      <c r="AO17" s="217" t="s">
        <v>658</v>
      </c>
    </row>
    <row r="18" spans="2:41" ht="65.25" customHeight="1">
      <c r="B18" s="524"/>
      <c r="C18" s="169" t="s">
        <v>293</v>
      </c>
      <c r="D18" s="278" t="s">
        <v>264</v>
      </c>
      <c r="E18" s="176" t="s">
        <v>209</v>
      </c>
      <c r="F18" s="175">
        <v>3</v>
      </c>
      <c r="G18" s="213">
        <v>3.4</v>
      </c>
      <c r="H18" s="213" t="s">
        <v>170</v>
      </c>
      <c r="I18" s="279">
        <v>1</v>
      </c>
      <c r="J18" s="280">
        <v>1.1200000000000001</v>
      </c>
      <c r="K18" s="281" t="s">
        <v>172</v>
      </c>
      <c r="L18" s="281" t="s">
        <v>173</v>
      </c>
      <c r="M18" s="325">
        <v>0</v>
      </c>
      <c r="N18" s="282">
        <v>50000</v>
      </c>
      <c r="O18" s="326">
        <v>1550000</v>
      </c>
      <c r="P18" s="282">
        <v>0</v>
      </c>
      <c r="Q18" s="282">
        <v>0</v>
      </c>
      <c r="R18" s="282">
        <v>0</v>
      </c>
      <c r="S18" s="282">
        <f>SUM(M18:R18)</f>
        <v>1600000</v>
      </c>
      <c r="T18" s="525" t="s">
        <v>416</v>
      </c>
      <c r="U18" s="526"/>
      <c r="V18" s="527"/>
      <c r="W18" s="159" t="s">
        <v>195</v>
      </c>
      <c r="X18" s="283" t="s">
        <v>264</v>
      </c>
      <c r="Y18" s="284" t="s">
        <v>279</v>
      </c>
      <c r="Z18" s="284" t="s">
        <v>236</v>
      </c>
      <c r="AA18" s="182" t="s">
        <v>179</v>
      </c>
      <c r="AB18" s="213" t="s">
        <v>230</v>
      </c>
      <c r="AC18" s="285">
        <v>2024</v>
      </c>
      <c r="AD18" s="198" t="s">
        <v>231</v>
      </c>
      <c r="AE18" s="183">
        <v>0</v>
      </c>
      <c r="AF18" s="183">
        <v>0</v>
      </c>
      <c r="AG18" s="286">
        <v>0.4</v>
      </c>
      <c r="AH18" s="286">
        <v>0.4</v>
      </c>
      <c r="AI18" s="183">
        <v>0</v>
      </c>
      <c r="AJ18" s="183">
        <v>0</v>
      </c>
      <c r="AK18" s="286">
        <v>0.4</v>
      </c>
      <c r="AL18" s="286">
        <v>0.4</v>
      </c>
      <c r="AM18" s="286">
        <v>0.8</v>
      </c>
      <c r="AN18" s="287" t="s">
        <v>232</v>
      </c>
      <c r="AO18" s="198" t="s">
        <v>280</v>
      </c>
    </row>
    <row r="19" spans="2:41" ht="69.75" customHeight="1">
      <c r="B19" s="524"/>
      <c r="C19" s="169" t="s">
        <v>294</v>
      </c>
      <c r="D19" s="278" t="s">
        <v>265</v>
      </c>
      <c r="E19" s="176" t="s">
        <v>209</v>
      </c>
      <c r="F19" s="175">
        <v>3</v>
      </c>
      <c r="G19" s="213">
        <v>3.4</v>
      </c>
      <c r="H19" s="213" t="s">
        <v>170</v>
      </c>
      <c r="I19" s="279">
        <v>1</v>
      </c>
      <c r="J19" s="280">
        <v>1.1200000000000001</v>
      </c>
      <c r="K19" s="281" t="s">
        <v>172</v>
      </c>
      <c r="L19" s="281" t="s">
        <v>266</v>
      </c>
      <c r="M19" s="325">
        <v>0</v>
      </c>
      <c r="N19" s="282">
        <v>100000</v>
      </c>
      <c r="O19" s="326">
        <v>300000</v>
      </c>
      <c r="P19" s="282">
        <v>0</v>
      </c>
      <c r="Q19" s="282">
        <v>0</v>
      </c>
      <c r="R19" s="282">
        <v>0</v>
      </c>
      <c r="S19" s="282">
        <f>SUM(M19:R19)</f>
        <v>400000</v>
      </c>
      <c r="T19" s="528" t="s">
        <v>416</v>
      </c>
      <c r="U19" s="529"/>
      <c r="V19" s="530"/>
      <c r="W19" s="159" t="s">
        <v>195</v>
      </c>
      <c r="X19" s="283" t="s">
        <v>265</v>
      </c>
      <c r="Y19" s="284" t="s">
        <v>433</v>
      </c>
      <c r="Z19" s="284" t="s">
        <v>265</v>
      </c>
      <c r="AA19" s="182" t="s">
        <v>179</v>
      </c>
      <c r="AB19" s="213" t="s">
        <v>230</v>
      </c>
      <c r="AC19" s="285">
        <v>2024</v>
      </c>
      <c r="AD19" s="198" t="s">
        <v>231</v>
      </c>
      <c r="AE19" s="183">
        <v>0</v>
      </c>
      <c r="AF19" s="183">
        <v>0</v>
      </c>
      <c r="AG19" s="286">
        <v>0.4</v>
      </c>
      <c r="AH19" s="286">
        <v>0.4</v>
      </c>
      <c r="AI19" s="183">
        <v>0</v>
      </c>
      <c r="AJ19" s="183">
        <v>0</v>
      </c>
      <c r="AK19" s="286">
        <v>0.4</v>
      </c>
      <c r="AL19" s="286">
        <v>0.4</v>
      </c>
      <c r="AM19" s="286">
        <v>0.8</v>
      </c>
      <c r="AN19" s="288" t="s">
        <v>232</v>
      </c>
      <c r="AO19" s="198" t="s">
        <v>281</v>
      </c>
    </row>
    <row r="20" spans="2:41" ht="80.25" customHeight="1">
      <c r="B20" s="524"/>
      <c r="C20" s="169" t="s">
        <v>295</v>
      </c>
      <c r="D20" s="289" t="s">
        <v>267</v>
      </c>
      <c r="E20" s="290" t="s">
        <v>212</v>
      </c>
      <c r="F20" s="291">
        <v>3</v>
      </c>
      <c r="G20" s="292">
        <v>3.5</v>
      </c>
      <c r="H20" s="292" t="s">
        <v>352</v>
      </c>
      <c r="I20" s="293">
        <v>1</v>
      </c>
      <c r="J20" s="290">
        <v>1.3</v>
      </c>
      <c r="K20" s="290" t="s">
        <v>213</v>
      </c>
      <c r="L20" s="290" t="s">
        <v>214</v>
      </c>
      <c r="M20" s="325">
        <v>0</v>
      </c>
      <c r="N20" s="327">
        <v>30000</v>
      </c>
      <c r="O20" s="327">
        <v>970000</v>
      </c>
      <c r="P20" s="327">
        <v>0</v>
      </c>
      <c r="Q20" s="327">
        <v>0</v>
      </c>
      <c r="R20" s="327">
        <v>0</v>
      </c>
      <c r="S20" s="328">
        <v>1000000</v>
      </c>
      <c r="T20" s="536" t="s">
        <v>416</v>
      </c>
      <c r="U20" s="532"/>
      <c r="V20" s="533"/>
      <c r="W20" s="171" t="s">
        <v>195</v>
      </c>
      <c r="X20" s="294" t="s">
        <v>282</v>
      </c>
      <c r="Y20" s="295" t="s">
        <v>283</v>
      </c>
      <c r="Z20" s="296" t="s">
        <v>284</v>
      </c>
      <c r="AA20" s="216" t="s">
        <v>179</v>
      </c>
      <c r="AB20" s="213" t="s">
        <v>230</v>
      </c>
      <c r="AC20" s="297">
        <v>2024</v>
      </c>
      <c r="AD20" s="286" t="s">
        <v>231</v>
      </c>
      <c r="AE20" s="286">
        <v>0.25</v>
      </c>
      <c r="AF20" s="286">
        <v>0.25</v>
      </c>
      <c r="AG20" s="286">
        <v>0.25</v>
      </c>
      <c r="AH20" s="286">
        <v>0.25</v>
      </c>
      <c r="AI20" s="286">
        <v>0.25</v>
      </c>
      <c r="AJ20" s="286">
        <v>0.25</v>
      </c>
      <c r="AK20" s="286">
        <v>0.25</v>
      </c>
      <c r="AL20" s="286">
        <v>0.25</v>
      </c>
      <c r="AM20" s="298">
        <v>1</v>
      </c>
      <c r="AN20" s="299" t="s">
        <v>232</v>
      </c>
      <c r="AO20" s="181" t="s">
        <v>285</v>
      </c>
    </row>
    <row r="21" spans="2:41" ht="74.25" customHeight="1">
      <c r="B21" s="524"/>
      <c r="C21" s="169" t="s">
        <v>296</v>
      </c>
      <c r="D21" s="300" t="s">
        <v>268</v>
      </c>
      <c r="E21" s="301" t="s">
        <v>212</v>
      </c>
      <c r="F21" s="175">
        <v>3</v>
      </c>
      <c r="G21" s="302">
        <v>3.5</v>
      </c>
      <c r="H21" s="302" t="s">
        <v>352</v>
      </c>
      <c r="I21" s="303">
        <v>1</v>
      </c>
      <c r="J21" s="301">
        <v>1.3</v>
      </c>
      <c r="K21" s="301" t="s">
        <v>213</v>
      </c>
      <c r="L21" s="301" t="s">
        <v>214</v>
      </c>
      <c r="M21" s="325">
        <v>0</v>
      </c>
      <c r="N21" s="327">
        <v>30000</v>
      </c>
      <c r="O21" s="327">
        <v>970000</v>
      </c>
      <c r="P21" s="329">
        <v>0</v>
      </c>
      <c r="Q21" s="329">
        <v>0</v>
      </c>
      <c r="R21" s="329">
        <v>0</v>
      </c>
      <c r="S21" s="328">
        <v>1000000</v>
      </c>
      <c r="T21" s="536" t="s">
        <v>416</v>
      </c>
      <c r="U21" s="532"/>
      <c r="V21" s="533"/>
      <c r="W21" s="171" t="s">
        <v>195</v>
      </c>
      <c r="X21" s="294" t="s">
        <v>286</v>
      </c>
      <c r="Y21" s="295" t="s">
        <v>287</v>
      </c>
      <c r="Z21" s="296" t="s">
        <v>288</v>
      </c>
      <c r="AA21" s="216" t="s">
        <v>179</v>
      </c>
      <c r="AB21" s="213" t="s">
        <v>230</v>
      </c>
      <c r="AC21" s="297">
        <v>2024</v>
      </c>
      <c r="AD21" s="286" t="s">
        <v>231</v>
      </c>
      <c r="AE21" s="286">
        <v>0.25</v>
      </c>
      <c r="AF21" s="286">
        <v>0.25</v>
      </c>
      <c r="AG21" s="286">
        <v>0.25</v>
      </c>
      <c r="AH21" s="286">
        <v>0.25</v>
      </c>
      <c r="AI21" s="286">
        <v>0.25</v>
      </c>
      <c r="AJ21" s="286">
        <v>0.25</v>
      </c>
      <c r="AK21" s="286">
        <v>0.25</v>
      </c>
      <c r="AL21" s="286">
        <v>0.25</v>
      </c>
      <c r="AM21" s="298">
        <v>1</v>
      </c>
      <c r="AN21" s="304" t="s">
        <v>232</v>
      </c>
      <c r="AO21" s="181" t="s">
        <v>289</v>
      </c>
    </row>
    <row r="22" spans="2:41" s="355" customFormat="1" ht="30" customHeight="1">
      <c r="B22" s="356"/>
      <c r="C22" s="534" t="s">
        <v>615</v>
      </c>
      <c r="D22" s="534"/>
      <c r="E22" s="534"/>
      <c r="F22" s="534"/>
      <c r="G22" s="534"/>
      <c r="H22" s="534"/>
      <c r="I22" s="534"/>
      <c r="J22" s="534"/>
      <c r="K22" s="534"/>
      <c r="L22" s="534"/>
      <c r="M22" s="534"/>
      <c r="N22" s="534"/>
      <c r="O22" s="357"/>
      <c r="P22" s="357"/>
      <c r="Q22" s="535" t="s">
        <v>616</v>
      </c>
      <c r="R22" s="535"/>
      <c r="S22" s="535"/>
      <c r="T22" s="535"/>
      <c r="U22" s="535"/>
      <c r="V22" s="535"/>
      <c r="W22" s="535"/>
      <c r="X22" s="535"/>
      <c r="Y22" s="358"/>
      <c r="Z22" s="358"/>
      <c r="AA22" s="358"/>
      <c r="AB22" s="358"/>
      <c r="AC22" s="564" t="s">
        <v>145</v>
      </c>
      <c r="AD22" s="564"/>
      <c r="AE22" s="564"/>
      <c r="AF22" s="564"/>
      <c r="AG22" s="564"/>
      <c r="AH22" s="564"/>
      <c r="AI22" s="564"/>
      <c r="AJ22" s="564"/>
      <c r="AK22" s="359"/>
      <c r="AL22" s="359"/>
    </row>
    <row r="23" spans="2:41" s="355" customFormat="1" ht="30" customHeight="1">
      <c r="B23" s="356"/>
      <c r="C23" s="565" t="s">
        <v>729</v>
      </c>
      <c r="D23" s="565"/>
      <c r="E23" s="565"/>
      <c r="F23" s="565"/>
      <c r="G23" s="565"/>
      <c r="H23" s="565"/>
      <c r="I23" s="565"/>
      <c r="J23" s="565"/>
      <c r="K23" s="565"/>
      <c r="L23" s="565"/>
      <c r="M23" s="565"/>
      <c r="N23" s="565"/>
      <c r="O23" s="357"/>
      <c r="P23" s="357"/>
      <c r="Q23" s="566" t="s">
        <v>730</v>
      </c>
      <c r="R23" s="566"/>
      <c r="S23" s="566"/>
      <c r="T23" s="566"/>
      <c r="U23" s="566"/>
      <c r="V23" s="566"/>
      <c r="W23" s="566"/>
      <c r="X23" s="566"/>
      <c r="Y23" s="360"/>
      <c r="Z23" s="360"/>
      <c r="AA23" s="360"/>
      <c r="AB23" s="360"/>
      <c r="AC23" s="567" t="s">
        <v>731</v>
      </c>
      <c r="AD23" s="567"/>
      <c r="AE23" s="567"/>
      <c r="AF23" s="567"/>
      <c r="AG23" s="567"/>
      <c r="AH23" s="567"/>
      <c r="AI23" s="567"/>
      <c r="AJ23" s="567"/>
      <c r="AK23" s="359"/>
      <c r="AL23" s="359"/>
    </row>
    <row r="24" spans="2:41" s="355" customFormat="1" ht="30">
      <c r="B24" s="356"/>
      <c r="C24" s="382"/>
      <c r="D24" s="568"/>
      <c r="E24" s="568"/>
      <c r="F24" s="383"/>
      <c r="G24" s="383"/>
      <c r="H24" s="383"/>
      <c r="I24" s="383"/>
      <c r="J24" s="383"/>
      <c r="K24" s="383"/>
      <c r="L24" s="383"/>
      <c r="M24" s="371"/>
      <c r="N24" s="371"/>
      <c r="O24" s="357"/>
      <c r="P24" s="357"/>
      <c r="Q24" s="371"/>
      <c r="R24" s="372"/>
      <c r="S24" s="373"/>
      <c r="T24" s="374"/>
      <c r="U24" s="375"/>
      <c r="V24" s="375"/>
      <c r="W24" s="375"/>
      <c r="X24" s="376"/>
      <c r="Y24" s="569"/>
      <c r="Z24" s="569"/>
      <c r="AA24" s="569"/>
      <c r="AB24" s="569"/>
      <c r="AC24" s="567"/>
      <c r="AD24" s="567"/>
      <c r="AE24" s="567"/>
      <c r="AF24" s="567"/>
      <c r="AG24" s="567"/>
      <c r="AH24" s="567"/>
      <c r="AI24" s="567"/>
      <c r="AJ24" s="567"/>
      <c r="AK24" s="359"/>
      <c r="AL24" s="359"/>
    </row>
    <row r="25" spans="2:41" s="355" customFormat="1" ht="30">
      <c r="B25" s="356"/>
      <c r="C25" s="384"/>
      <c r="D25" s="571" t="s">
        <v>72</v>
      </c>
      <c r="E25" s="571"/>
      <c r="F25" s="571"/>
      <c r="G25" s="571"/>
      <c r="H25" s="571"/>
      <c r="I25" s="571"/>
      <c r="J25" s="571"/>
      <c r="K25" s="571"/>
      <c r="L25" s="385"/>
      <c r="M25" s="386"/>
      <c r="N25" s="386"/>
      <c r="O25" s="357"/>
      <c r="P25" s="357"/>
      <c r="Q25" s="371"/>
      <c r="R25" s="377"/>
      <c r="S25" s="378"/>
      <c r="T25" s="379"/>
      <c r="U25" s="380"/>
      <c r="V25" s="380"/>
      <c r="W25" s="380"/>
      <c r="X25" s="381"/>
      <c r="Y25" s="365"/>
      <c r="Z25" s="365"/>
      <c r="AA25" s="365"/>
      <c r="AB25" s="365"/>
      <c r="AC25" s="571"/>
      <c r="AD25" s="571"/>
      <c r="AE25" s="571"/>
      <c r="AF25" s="571"/>
      <c r="AG25" s="571"/>
      <c r="AH25" s="571"/>
      <c r="AI25" s="571"/>
      <c r="AJ25" s="571"/>
      <c r="AK25" s="359"/>
      <c r="AL25" s="359"/>
    </row>
    <row r="26" spans="2:41" s="355" customFormat="1" ht="30" customHeight="1">
      <c r="B26" s="356"/>
      <c r="C26" s="534" t="s">
        <v>647</v>
      </c>
      <c r="D26" s="534"/>
      <c r="E26" s="534"/>
      <c r="F26" s="534"/>
      <c r="G26" s="534"/>
      <c r="H26" s="534"/>
      <c r="I26" s="534"/>
      <c r="J26" s="534"/>
      <c r="K26" s="534"/>
      <c r="L26" s="534"/>
      <c r="M26" s="534"/>
      <c r="N26" s="534"/>
      <c r="O26" s="357"/>
      <c r="P26" s="357"/>
      <c r="Q26" s="566" t="s">
        <v>646</v>
      </c>
      <c r="R26" s="566"/>
      <c r="S26" s="566"/>
      <c r="T26" s="566"/>
      <c r="U26" s="566"/>
      <c r="V26" s="566"/>
      <c r="W26" s="566"/>
      <c r="X26" s="566"/>
      <c r="Y26" s="360"/>
      <c r="Z26" s="360"/>
      <c r="AA26" s="360"/>
      <c r="AB26" s="360"/>
      <c r="AC26" s="572" t="s">
        <v>732</v>
      </c>
      <c r="AD26" s="572"/>
      <c r="AE26" s="572"/>
      <c r="AF26" s="572"/>
      <c r="AG26" s="572"/>
      <c r="AH26" s="572"/>
      <c r="AI26" s="572"/>
      <c r="AJ26" s="572"/>
      <c r="AK26" s="359"/>
      <c r="AL26" s="359"/>
    </row>
    <row r="27" spans="2:41" s="355" customFormat="1" ht="30">
      <c r="B27" s="356"/>
      <c r="C27" s="382"/>
      <c r="D27" s="383" t="s">
        <v>72</v>
      </c>
      <c r="E27" s="387"/>
      <c r="F27" s="388"/>
      <c r="G27" s="388"/>
      <c r="H27" s="388"/>
      <c r="I27" s="388"/>
      <c r="J27" s="388"/>
      <c r="K27" s="388"/>
      <c r="L27" s="388"/>
      <c r="M27" s="371"/>
      <c r="N27" s="371"/>
      <c r="O27" s="357"/>
      <c r="P27" s="357"/>
      <c r="Q27" s="357"/>
      <c r="R27" s="362"/>
      <c r="S27" s="363"/>
      <c r="T27" s="364"/>
      <c r="U27" s="359"/>
      <c r="V27" s="359"/>
      <c r="W27" s="359"/>
      <c r="X27" s="361"/>
      <c r="Y27" s="356"/>
      <c r="Z27" s="366"/>
      <c r="AA27" s="356"/>
      <c r="AB27" s="356"/>
      <c r="AC27" s="356"/>
      <c r="AD27" s="366"/>
      <c r="AE27" s="366"/>
      <c r="AF27" s="366"/>
      <c r="AG27" s="366"/>
      <c r="AH27" s="366"/>
      <c r="AI27" s="366"/>
      <c r="AJ27" s="367"/>
      <c r="AK27" s="359"/>
      <c r="AL27" s="359"/>
    </row>
    <row r="28" spans="2:41" s="368" customFormat="1" ht="14.25" customHeight="1">
      <c r="B28" s="570"/>
      <c r="C28" s="570"/>
      <c r="D28" s="570"/>
      <c r="E28" s="570"/>
      <c r="F28" s="570"/>
      <c r="G28" s="570"/>
      <c r="H28" s="570"/>
      <c r="I28" s="570"/>
      <c r="J28" s="570"/>
      <c r="K28" s="570"/>
      <c r="L28" s="570"/>
      <c r="M28" s="570"/>
      <c r="N28" s="570"/>
      <c r="O28" s="570"/>
      <c r="P28" s="570"/>
      <c r="Q28" s="570"/>
      <c r="R28" s="570"/>
      <c r="S28" s="570"/>
      <c r="T28" s="570"/>
      <c r="U28" s="570"/>
      <c r="V28" s="570"/>
      <c r="W28" s="570"/>
      <c r="X28" s="570"/>
      <c r="Y28" s="570"/>
      <c r="Z28" s="570"/>
      <c r="AA28" s="570"/>
      <c r="AB28" s="570"/>
      <c r="AC28" s="570"/>
      <c r="AD28" s="570"/>
      <c r="AE28" s="570"/>
      <c r="AF28" s="570"/>
      <c r="AG28" s="570"/>
      <c r="AH28" s="570"/>
      <c r="AI28" s="570"/>
      <c r="AJ28" s="570"/>
      <c r="AK28" s="369"/>
      <c r="AL28" s="369"/>
    </row>
    <row r="29" spans="2:41" s="368" customFormat="1" ht="15" customHeight="1">
      <c r="B29" s="570"/>
      <c r="C29" s="570"/>
      <c r="D29" s="570"/>
      <c r="E29" s="570"/>
      <c r="F29" s="570"/>
      <c r="G29" s="570"/>
      <c r="H29" s="570"/>
      <c r="I29" s="570"/>
      <c r="J29" s="570"/>
      <c r="K29" s="570"/>
      <c r="L29" s="570"/>
      <c r="M29" s="570"/>
      <c r="N29" s="570"/>
      <c r="O29" s="570"/>
      <c r="P29" s="570"/>
      <c r="Q29" s="570"/>
      <c r="R29" s="570"/>
      <c r="S29" s="570"/>
      <c r="T29" s="570"/>
      <c r="U29" s="570"/>
      <c r="V29" s="570"/>
      <c r="W29" s="570"/>
      <c r="X29" s="570"/>
      <c r="Y29" s="570"/>
      <c r="Z29" s="570"/>
      <c r="AA29" s="570"/>
      <c r="AB29" s="570"/>
      <c r="AC29" s="570"/>
      <c r="AD29" s="570"/>
      <c r="AE29" s="570"/>
      <c r="AF29" s="570"/>
      <c r="AG29" s="570"/>
      <c r="AH29" s="570"/>
      <c r="AI29" s="570"/>
      <c r="AJ29" s="570"/>
      <c r="AK29" s="370"/>
      <c r="AL29" s="370"/>
    </row>
    <row r="30" spans="2:41" s="90" customFormat="1" ht="26.25" customHeight="1">
      <c r="B30" s="81"/>
      <c r="C30" s="82"/>
      <c r="D30" s="150"/>
      <c r="E30" s="150"/>
      <c r="F30" s="150"/>
      <c r="G30" s="150"/>
      <c r="H30" s="150"/>
      <c r="I30" s="150"/>
      <c r="J30" s="150"/>
      <c r="K30" s="150"/>
      <c r="L30" s="150"/>
      <c r="M30" s="150"/>
      <c r="N30" s="84"/>
      <c r="O30" s="84"/>
      <c r="P30" s="84"/>
      <c r="Q30" s="84"/>
      <c r="R30" s="84"/>
      <c r="S30" s="85"/>
      <c r="T30" s="85"/>
      <c r="U30" s="85"/>
      <c r="V30" s="85"/>
      <c r="W30" s="85"/>
      <c r="X30" s="85"/>
      <c r="Y30" s="85"/>
      <c r="Z30" s="86"/>
      <c r="AA30" s="87"/>
      <c r="AB30" s="151"/>
      <c r="AC30" s="151"/>
      <c r="AD30" s="151"/>
      <c r="AE30" s="151"/>
      <c r="AF30" s="88"/>
      <c r="AG30" s="89"/>
      <c r="AH30" s="89"/>
      <c r="AI30" s="89"/>
      <c r="AJ30" s="89"/>
      <c r="AK30" s="89"/>
      <c r="AL30" s="89"/>
      <c r="AM30" s="89"/>
      <c r="AN30" s="87"/>
      <c r="AO30" s="86"/>
    </row>
    <row r="31" spans="2:41" s="90" customFormat="1" ht="26.25" customHeight="1">
      <c r="B31" s="81"/>
      <c r="C31" s="82"/>
      <c r="D31" s="150"/>
      <c r="E31" s="150"/>
      <c r="F31" s="150"/>
      <c r="G31" s="150"/>
      <c r="H31" s="150"/>
      <c r="I31" s="150"/>
      <c r="J31" s="150"/>
      <c r="K31" s="150"/>
      <c r="L31" s="150"/>
      <c r="M31" s="150"/>
      <c r="N31" s="84"/>
      <c r="O31" s="84"/>
      <c r="P31" s="84"/>
      <c r="Q31" s="84"/>
      <c r="R31" s="84"/>
      <c r="S31" s="85"/>
      <c r="T31" s="85"/>
      <c r="U31" s="85"/>
      <c r="V31" s="85"/>
      <c r="W31" s="85"/>
      <c r="X31" s="85"/>
      <c r="Y31" s="85"/>
      <c r="Z31" s="86"/>
      <c r="AA31" s="87"/>
      <c r="AB31" s="151"/>
      <c r="AC31" s="151"/>
      <c r="AD31" s="151"/>
      <c r="AE31" s="151"/>
      <c r="AF31" s="88"/>
      <c r="AG31" s="89"/>
      <c r="AH31" s="89"/>
      <c r="AI31" s="89"/>
      <c r="AJ31" s="89"/>
      <c r="AK31" s="89"/>
      <c r="AL31" s="89"/>
      <c r="AM31" s="89"/>
      <c r="AN31" s="87"/>
      <c r="AO31" s="86"/>
    </row>
    <row r="32" spans="2:41" s="90" customFormat="1" ht="408.75" customHeight="1">
      <c r="B32" s="92"/>
      <c r="C32" s="93"/>
      <c r="D32" s="94" t="s">
        <v>72</v>
      </c>
      <c r="E32" s="95"/>
      <c r="F32" s="95"/>
      <c r="G32" s="95"/>
      <c r="H32" s="95"/>
      <c r="I32" s="95"/>
      <c r="J32" s="95"/>
      <c r="K32" s="95"/>
      <c r="L32" s="95"/>
      <c r="M32" s="95"/>
      <c r="N32" s="96"/>
      <c r="O32" s="96"/>
      <c r="P32" s="96"/>
      <c r="Q32" s="96"/>
      <c r="R32" s="96"/>
      <c r="S32" s="97"/>
      <c r="T32" s="97"/>
      <c r="U32" s="97"/>
      <c r="V32" s="97"/>
      <c r="W32" s="97"/>
      <c r="X32" s="97"/>
      <c r="Y32" s="97"/>
      <c r="Z32" s="98"/>
      <c r="AA32" s="99"/>
      <c r="AB32" s="100"/>
      <c r="AC32" s="101"/>
      <c r="AD32" s="100"/>
      <c r="AE32" s="100"/>
      <c r="AF32" s="100"/>
      <c r="AG32" s="101"/>
      <c r="AH32" s="101"/>
      <c r="AI32" s="101"/>
      <c r="AJ32" s="101"/>
      <c r="AK32" s="101"/>
      <c r="AL32" s="101"/>
      <c r="AM32" s="101"/>
      <c r="AN32" s="99"/>
      <c r="AO32" s="98"/>
    </row>
    <row r="33" spans="2:41" ht="15.75" customHeight="1">
      <c r="B33" s="37"/>
      <c r="C33" s="38"/>
      <c r="D33" s="39"/>
      <c r="E33" s="40"/>
      <c r="F33" s="40"/>
      <c r="G33" s="40"/>
      <c r="H33" s="40"/>
      <c r="I33" s="40"/>
      <c r="J33" s="40"/>
      <c r="K33" s="40"/>
      <c r="L33" s="40"/>
      <c r="M33" s="40"/>
      <c r="N33" s="41"/>
      <c r="O33" s="41"/>
      <c r="P33" s="41"/>
      <c r="Q33" s="41"/>
      <c r="R33" s="41"/>
      <c r="S33" s="42"/>
      <c r="T33" s="42"/>
      <c r="U33" s="42"/>
      <c r="V33" s="42"/>
      <c r="W33" s="42"/>
      <c r="X33" s="42"/>
      <c r="Y33" s="42"/>
      <c r="Z33" s="43"/>
      <c r="AA33" s="152"/>
      <c r="AB33" s="44"/>
      <c r="AC33" s="45"/>
      <c r="AD33" s="44"/>
      <c r="AE33" s="44"/>
      <c r="AF33" s="44"/>
      <c r="AG33" s="45"/>
      <c r="AH33" s="45"/>
      <c r="AI33" s="45"/>
      <c r="AJ33" s="45"/>
      <c r="AK33" s="45"/>
      <c r="AL33" s="45"/>
      <c r="AM33" s="45"/>
      <c r="AN33" s="152"/>
      <c r="AO33" s="43"/>
    </row>
    <row r="34" spans="2:41" ht="15.75" customHeight="1">
      <c r="C34" s="46"/>
      <c r="D34" s="47" t="s">
        <v>72</v>
      </c>
      <c r="E34" s="48"/>
      <c r="F34" s="48"/>
      <c r="G34" s="48"/>
      <c r="H34" s="48"/>
      <c r="I34" s="48"/>
      <c r="J34" s="48"/>
      <c r="K34" s="48"/>
      <c r="L34" s="48"/>
      <c r="M34" s="48"/>
      <c r="N34" s="49"/>
      <c r="O34" s="49"/>
      <c r="P34" s="49"/>
      <c r="Q34" s="49"/>
      <c r="R34" s="49"/>
      <c r="S34" s="50"/>
      <c r="T34" s="50"/>
      <c r="U34" s="50"/>
      <c r="V34" s="50"/>
      <c r="W34" s="50"/>
      <c r="X34" s="50"/>
      <c r="Y34" s="50"/>
      <c r="Z34" s="51"/>
      <c r="AA34" s="52"/>
      <c r="AB34" s="53"/>
      <c r="AC34" s="54"/>
      <c r="AD34" s="53"/>
      <c r="AE34" s="53"/>
      <c r="AF34" s="53"/>
      <c r="AG34" s="54"/>
      <c r="AH34" s="54"/>
      <c r="AI34" s="54"/>
      <c r="AJ34" s="54"/>
      <c r="AK34" s="54"/>
      <c r="AL34" s="54"/>
      <c r="AM34" s="54"/>
      <c r="AN34" s="52"/>
      <c r="AO34" s="51"/>
    </row>
    <row r="35" spans="2:41" ht="15.75" customHeight="1">
      <c r="B35" s="55"/>
      <c r="C35" s="46"/>
      <c r="D35" s="47" t="s">
        <v>72</v>
      </c>
      <c r="E35" s="48"/>
      <c r="F35" s="48"/>
      <c r="G35" s="48"/>
      <c r="H35" s="48"/>
      <c r="I35" s="48"/>
      <c r="J35" s="48"/>
      <c r="K35" s="48"/>
      <c r="L35" s="48"/>
      <c r="M35" s="48"/>
      <c r="N35" s="49"/>
      <c r="O35" s="49"/>
      <c r="P35" s="49"/>
      <c r="Q35" s="49"/>
      <c r="R35" s="49"/>
      <c r="S35" s="50"/>
      <c r="T35" s="50"/>
      <c r="U35" s="50"/>
      <c r="V35" s="50"/>
      <c r="W35" s="50"/>
      <c r="X35" s="50"/>
      <c r="Y35" s="50"/>
      <c r="Z35" s="56"/>
      <c r="AA35" s="52"/>
      <c r="AB35" s="53"/>
      <c r="AC35" s="54"/>
      <c r="AD35" s="53"/>
      <c r="AE35" s="53"/>
      <c r="AF35" s="53"/>
      <c r="AG35" s="54"/>
      <c r="AH35" s="54"/>
      <c r="AI35" s="54"/>
      <c r="AJ35" s="54"/>
      <c r="AK35" s="54"/>
      <c r="AL35" s="54"/>
      <c r="AM35" s="54"/>
      <c r="AN35" s="52"/>
      <c r="AO35" s="51"/>
    </row>
    <row r="36" spans="2:41" ht="15.75" customHeight="1">
      <c r="B36" s="55"/>
      <c r="C36" s="46"/>
      <c r="D36" s="47" t="s">
        <v>72</v>
      </c>
      <c r="E36" s="48"/>
      <c r="F36" s="48"/>
      <c r="G36" s="48"/>
      <c r="H36" s="48"/>
      <c r="I36" s="48"/>
      <c r="J36" s="48"/>
      <c r="K36" s="48"/>
      <c r="L36" s="48"/>
      <c r="M36" s="48"/>
      <c r="N36" s="49"/>
      <c r="O36" s="49"/>
      <c r="P36" s="49"/>
      <c r="Q36" s="49"/>
      <c r="R36" s="49"/>
      <c r="S36" s="50"/>
      <c r="T36" s="50"/>
      <c r="U36" s="50"/>
      <c r="V36" s="50"/>
      <c r="W36" s="50"/>
      <c r="X36" s="50"/>
      <c r="Y36" s="50"/>
      <c r="Z36" s="56"/>
      <c r="AA36" s="52"/>
      <c r="AB36" s="53"/>
      <c r="AC36" s="54"/>
      <c r="AD36" s="53"/>
      <c r="AE36" s="53"/>
      <c r="AF36" s="53"/>
      <c r="AG36" s="54"/>
      <c r="AH36" s="54"/>
      <c r="AI36" s="54"/>
      <c r="AJ36" s="54"/>
      <c r="AK36" s="54"/>
      <c r="AL36" s="54"/>
      <c r="AM36" s="54"/>
      <c r="AN36" s="52"/>
      <c r="AO36" s="51"/>
    </row>
    <row r="37" spans="2:41" ht="84.75" customHeight="1">
      <c r="B37" s="55"/>
      <c r="C37" s="46"/>
      <c r="D37" s="47" t="s">
        <v>72</v>
      </c>
      <c r="E37" s="48"/>
      <c r="F37" s="48"/>
      <c r="G37" s="48"/>
      <c r="H37" s="48"/>
      <c r="I37" s="48"/>
      <c r="J37" s="48"/>
      <c r="K37" s="48"/>
      <c r="L37" s="48"/>
      <c r="M37" s="48"/>
      <c r="N37" s="49"/>
      <c r="O37" s="49"/>
      <c r="P37" s="49"/>
      <c r="Q37" s="49"/>
      <c r="R37" s="49"/>
      <c r="S37" s="50"/>
      <c r="T37" s="50"/>
      <c r="U37" s="50"/>
      <c r="V37" s="50"/>
      <c r="W37" s="50"/>
      <c r="X37" s="50"/>
      <c r="Y37" s="50"/>
      <c r="Z37" s="56"/>
      <c r="AA37" s="52"/>
      <c r="AB37" s="53"/>
      <c r="AC37" s="54"/>
      <c r="AD37" s="53"/>
      <c r="AE37" s="53"/>
      <c r="AF37" s="53"/>
      <c r="AG37" s="54"/>
      <c r="AH37" s="54"/>
      <c r="AI37" s="54"/>
      <c r="AJ37" s="54"/>
      <c r="AK37" s="54"/>
      <c r="AL37" s="54"/>
      <c r="AM37" s="54"/>
      <c r="AN37" s="52"/>
      <c r="AO37" s="51"/>
    </row>
    <row r="38" spans="2:41" ht="15.75" customHeight="1">
      <c r="B38" s="55"/>
      <c r="C38" s="46"/>
      <c r="D38" s="47" t="s">
        <v>72</v>
      </c>
      <c r="E38" s="48"/>
      <c r="F38" s="48"/>
      <c r="G38" s="48"/>
      <c r="H38" s="48"/>
      <c r="I38" s="48"/>
      <c r="J38" s="48"/>
      <c r="K38" s="48"/>
      <c r="L38" s="48"/>
      <c r="M38" s="48"/>
      <c r="N38" s="49"/>
      <c r="O38" s="49"/>
      <c r="P38" s="49"/>
      <c r="Q38" s="49"/>
      <c r="R38" s="49"/>
      <c r="S38" s="50"/>
      <c r="T38" s="50"/>
      <c r="U38" s="50"/>
      <c r="V38" s="50"/>
      <c r="W38" s="50"/>
      <c r="X38" s="50"/>
      <c r="Y38" s="50"/>
      <c r="Z38" s="56"/>
      <c r="AA38" s="52"/>
      <c r="AB38" s="53"/>
      <c r="AC38" s="54"/>
      <c r="AD38" s="53"/>
      <c r="AE38" s="53"/>
      <c r="AF38" s="53"/>
      <c r="AG38" s="54"/>
      <c r="AH38" s="54"/>
      <c r="AI38" s="54"/>
      <c r="AJ38" s="54"/>
      <c r="AK38" s="54"/>
      <c r="AL38" s="54"/>
      <c r="AM38" s="54"/>
      <c r="AN38" s="52"/>
      <c r="AO38" s="51"/>
    </row>
    <row r="39" spans="2:41" ht="15.75" customHeight="1">
      <c r="B39" s="55"/>
      <c r="C39" s="46"/>
      <c r="D39" s="47" t="s">
        <v>72</v>
      </c>
      <c r="E39" s="48"/>
      <c r="F39" s="48"/>
      <c r="G39" s="48"/>
      <c r="H39" s="48"/>
      <c r="I39" s="48"/>
      <c r="J39" s="48"/>
      <c r="K39" s="48"/>
      <c r="L39" s="48"/>
      <c r="M39" s="48"/>
      <c r="N39" s="49"/>
      <c r="O39" s="49"/>
      <c r="P39" s="49"/>
      <c r="Q39" s="49"/>
      <c r="R39" s="49"/>
      <c r="S39" s="50"/>
      <c r="T39" s="50"/>
      <c r="U39" s="50"/>
      <c r="V39" s="50"/>
      <c r="W39" s="50"/>
      <c r="X39" s="50"/>
      <c r="Y39" s="50"/>
      <c r="Z39" s="56"/>
      <c r="AA39" s="52"/>
      <c r="AB39" s="53"/>
      <c r="AC39" s="54"/>
      <c r="AD39" s="53"/>
      <c r="AE39" s="53"/>
      <c r="AF39" s="53"/>
      <c r="AG39" s="54"/>
      <c r="AH39" s="54"/>
      <c r="AI39" s="54"/>
      <c r="AJ39" s="54"/>
      <c r="AK39" s="54"/>
      <c r="AL39" s="54"/>
      <c r="AM39" s="54"/>
      <c r="AN39" s="53"/>
      <c r="AO39" s="57"/>
    </row>
    <row r="40" spans="2:41" ht="15.75" customHeight="1">
      <c r="B40" s="55"/>
      <c r="C40" s="46"/>
      <c r="D40" s="47" t="s">
        <v>72</v>
      </c>
      <c r="E40" s="48"/>
      <c r="F40" s="48"/>
      <c r="G40" s="48"/>
      <c r="H40" s="48"/>
      <c r="I40" s="48"/>
      <c r="J40" s="48"/>
      <c r="K40" s="48"/>
      <c r="L40" s="48"/>
      <c r="M40" s="48"/>
      <c r="N40" s="49"/>
      <c r="O40" s="49"/>
      <c r="P40" s="49"/>
      <c r="Q40" s="49"/>
      <c r="R40" s="49"/>
      <c r="S40" s="50"/>
      <c r="T40" s="50"/>
      <c r="U40" s="50"/>
      <c r="V40" s="50"/>
      <c r="W40" s="50"/>
      <c r="X40" s="50"/>
      <c r="Y40" s="50"/>
      <c r="Z40" s="56"/>
      <c r="AA40" s="52"/>
      <c r="AB40" s="53"/>
      <c r="AC40" s="54"/>
      <c r="AD40" s="53"/>
      <c r="AE40" s="53"/>
      <c r="AF40" s="53"/>
      <c r="AG40" s="54"/>
      <c r="AH40" s="54"/>
      <c r="AI40" s="54"/>
      <c r="AJ40" s="54"/>
      <c r="AK40" s="54"/>
      <c r="AL40" s="54"/>
      <c r="AM40" s="54"/>
      <c r="AN40" s="53"/>
      <c r="AO40" s="57"/>
    </row>
    <row r="41" spans="2:41" ht="15.75" customHeight="1">
      <c r="B41" s="55"/>
      <c r="C41" s="46"/>
      <c r="D41" s="47" t="s">
        <v>72</v>
      </c>
      <c r="E41" s="48"/>
      <c r="F41" s="48"/>
      <c r="G41" s="48"/>
      <c r="H41" s="48"/>
      <c r="I41" s="48"/>
      <c r="J41" s="48"/>
      <c r="K41" s="48"/>
      <c r="L41" s="48"/>
      <c r="M41" s="48"/>
      <c r="N41" s="49"/>
      <c r="O41" s="49"/>
      <c r="P41" s="49"/>
      <c r="Q41" s="49"/>
      <c r="R41" s="49"/>
      <c r="S41" s="50"/>
      <c r="T41" s="50"/>
      <c r="U41" s="50"/>
      <c r="V41" s="50"/>
      <c r="W41" s="50"/>
      <c r="X41" s="50"/>
      <c r="Y41" s="50"/>
      <c r="Z41" s="56"/>
      <c r="AA41" s="52"/>
      <c r="AB41" s="53"/>
      <c r="AC41" s="54"/>
      <c r="AD41" s="53"/>
      <c r="AE41" s="53"/>
      <c r="AF41" s="53"/>
      <c r="AG41" s="54"/>
      <c r="AH41" s="54"/>
      <c r="AI41" s="54"/>
      <c r="AJ41" s="54"/>
      <c r="AK41" s="54"/>
      <c r="AL41" s="54"/>
      <c r="AM41" s="54"/>
      <c r="AN41" s="53"/>
      <c r="AO41" s="57"/>
    </row>
    <row r="42" spans="2:41" ht="15.75" customHeight="1">
      <c r="B42" s="55"/>
      <c r="C42" s="46"/>
      <c r="D42" s="47" t="s">
        <v>72</v>
      </c>
      <c r="E42" s="48"/>
      <c r="F42" s="48"/>
      <c r="G42" s="48"/>
      <c r="H42" s="48"/>
      <c r="I42" s="48"/>
      <c r="J42" s="48"/>
      <c r="K42" s="48"/>
      <c r="L42" s="48"/>
      <c r="M42" s="48"/>
      <c r="N42" s="49"/>
      <c r="O42" s="49"/>
      <c r="P42" s="49"/>
      <c r="Q42" s="49"/>
      <c r="R42" s="49"/>
      <c r="S42" s="50"/>
      <c r="T42" s="50"/>
      <c r="U42" s="50"/>
      <c r="V42" s="50"/>
      <c r="W42" s="50"/>
      <c r="X42" s="50"/>
      <c r="Y42" s="50"/>
      <c r="Z42" s="56"/>
      <c r="AA42" s="52"/>
      <c r="AB42" s="53"/>
      <c r="AC42" s="54"/>
      <c r="AD42" s="53"/>
      <c r="AE42" s="53"/>
      <c r="AF42" s="53"/>
      <c r="AG42" s="54"/>
      <c r="AH42" s="54"/>
      <c r="AI42" s="54"/>
      <c r="AJ42" s="54"/>
      <c r="AK42" s="54"/>
      <c r="AL42" s="54"/>
      <c r="AM42" s="54"/>
      <c r="AN42" s="53"/>
      <c r="AO42" s="57"/>
    </row>
    <row r="43" spans="2:41" ht="15.75" customHeight="1">
      <c r="B43" s="55"/>
      <c r="C43" s="46"/>
      <c r="D43" s="47" t="s">
        <v>72</v>
      </c>
      <c r="E43" s="48"/>
      <c r="F43" s="48"/>
      <c r="G43" s="48"/>
      <c r="H43" s="48"/>
      <c r="I43" s="48"/>
      <c r="J43" s="48"/>
      <c r="K43" s="48"/>
      <c r="L43" s="48"/>
      <c r="M43" s="48"/>
      <c r="N43" s="49"/>
      <c r="O43" s="49"/>
      <c r="P43" s="49"/>
      <c r="Q43" s="49"/>
      <c r="R43" s="49"/>
      <c r="S43" s="50"/>
      <c r="T43" s="50"/>
      <c r="U43" s="50"/>
      <c r="V43" s="50"/>
      <c r="W43" s="50"/>
      <c r="X43" s="50"/>
      <c r="Y43" s="50"/>
      <c r="Z43" s="56"/>
      <c r="AA43" s="52"/>
      <c r="AB43" s="53"/>
      <c r="AC43" s="54"/>
      <c r="AD43" s="53"/>
      <c r="AE43" s="53"/>
      <c r="AF43" s="53"/>
      <c r="AG43" s="54"/>
      <c r="AH43" s="54"/>
      <c r="AI43" s="54"/>
      <c r="AJ43" s="54"/>
      <c r="AK43" s="54"/>
      <c r="AL43" s="54"/>
      <c r="AM43" s="54"/>
      <c r="AN43" s="53"/>
      <c r="AO43" s="57"/>
    </row>
    <row r="44" spans="2:41" ht="15.75" customHeight="1">
      <c r="B44" s="55"/>
      <c r="C44" s="46"/>
      <c r="D44" s="47" t="s">
        <v>72</v>
      </c>
      <c r="E44" s="48"/>
      <c r="F44" s="48"/>
      <c r="G44" s="48"/>
      <c r="H44" s="48"/>
      <c r="I44" s="48"/>
      <c r="J44" s="48"/>
      <c r="K44" s="48"/>
      <c r="L44" s="48"/>
      <c r="M44" s="48"/>
      <c r="N44" s="49"/>
      <c r="O44" s="49"/>
      <c r="P44" s="49"/>
      <c r="Q44" s="49"/>
      <c r="R44" s="49"/>
      <c r="S44" s="50"/>
      <c r="T44" s="50"/>
      <c r="U44" s="50"/>
      <c r="V44" s="50"/>
      <c r="W44" s="50"/>
      <c r="X44" s="50"/>
      <c r="Y44" s="50"/>
      <c r="Z44" s="56"/>
      <c r="AA44" s="52"/>
      <c r="AB44" s="53"/>
      <c r="AC44" s="54"/>
      <c r="AD44" s="53"/>
      <c r="AE44" s="53"/>
      <c r="AF44" s="53"/>
      <c r="AG44" s="54"/>
      <c r="AH44" s="54"/>
      <c r="AI44" s="54"/>
      <c r="AJ44" s="54"/>
      <c r="AK44" s="54"/>
      <c r="AL44" s="54"/>
      <c r="AM44" s="54"/>
      <c r="AN44" s="53"/>
      <c r="AO44" s="57"/>
    </row>
    <row r="45" spans="2:41" ht="15.75" customHeight="1">
      <c r="B45" s="55"/>
      <c r="C45" s="46"/>
      <c r="D45" s="47" t="s">
        <v>72</v>
      </c>
      <c r="E45" s="48"/>
      <c r="F45" s="48"/>
      <c r="G45" s="48"/>
      <c r="H45" s="48"/>
      <c r="I45" s="48"/>
      <c r="J45" s="48"/>
      <c r="K45" s="48"/>
      <c r="L45" s="48"/>
      <c r="M45" s="48"/>
      <c r="N45" s="49"/>
      <c r="O45" s="49"/>
      <c r="P45" s="49"/>
      <c r="Q45" s="49"/>
      <c r="R45" s="49"/>
      <c r="S45" s="50"/>
      <c r="T45" s="50"/>
      <c r="U45" s="50"/>
      <c r="V45" s="50"/>
      <c r="W45" s="50"/>
      <c r="X45" s="50"/>
      <c r="Y45" s="50"/>
      <c r="Z45" s="56"/>
      <c r="AA45" s="52"/>
      <c r="AB45" s="53"/>
      <c r="AC45" s="54"/>
      <c r="AD45" s="53"/>
      <c r="AE45" s="53"/>
      <c r="AF45" s="53"/>
      <c r="AG45" s="54"/>
      <c r="AH45" s="54"/>
      <c r="AI45" s="54"/>
      <c r="AJ45" s="54"/>
      <c r="AK45" s="54"/>
      <c r="AL45" s="54"/>
      <c r="AM45" s="54"/>
      <c r="AN45" s="53"/>
      <c r="AO45" s="57"/>
    </row>
    <row r="46" spans="2:41" ht="15.75" customHeight="1">
      <c r="B46" s="55"/>
      <c r="C46" s="46"/>
      <c r="D46" s="47" t="s">
        <v>72</v>
      </c>
      <c r="E46" s="48"/>
      <c r="F46" s="48"/>
      <c r="G46" s="48"/>
      <c r="H46" s="48"/>
      <c r="I46" s="48"/>
      <c r="J46" s="48"/>
      <c r="K46" s="48"/>
      <c r="L46" s="48"/>
      <c r="M46" s="48"/>
      <c r="N46" s="49"/>
      <c r="O46" s="49"/>
      <c r="P46" s="49"/>
      <c r="Q46" s="49"/>
      <c r="R46" s="49"/>
      <c r="S46" s="50"/>
      <c r="T46" s="50"/>
      <c r="U46" s="50"/>
      <c r="V46" s="50"/>
      <c r="W46" s="50"/>
      <c r="X46" s="50"/>
      <c r="Y46" s="50"/>
      <c r="Z46" s="56"/>
      <c r="AA46" s="52"/>
      <c r="AB46" s="53"/>
      <c r="AC46" s="54"/>
      <c r="AD46" s="53"/>
      <c r="AE46" s="53"/>
      <c r="AF46" s="53"/>
      <c r="AG46" s="54"/>
      <c r="AH46" s="54"/>
      <c r="AI46" s="54"/>
      <c r="AJ46" s="54"/>
      <c r="AK46" s="54"/>
      <c r="AL46" s="54"/>
      <c r="AM46" s="54"/>
      <c r="AN46" s="53"/>
      <c r="AO46" s="57"/>
    </row>
    <row r="47" spans="2:41" ht="15.75" customHeight="1">
      <c r="B47" s="55"/>
      <c r="C47" s="46"/>
      <c r="D47" s="47" t="s">
        <v>72</v>
      </c>
      <c r="E47" s="48"/>
      <c r="F47" s="48"/>
      <c r="G47" s="48"/>
      <c r="H47" s="48"/>
      <c r="I47" s="48"/>
      <c r="J47" s="48"/>
      <c r="K47" s="48"/>
      <c r="L47" s="48"/>
      <c r="M47" s="48"/>
      <c r="N47" s="49"/>
      <c r="O47" s="49"/>
      <c r="P47" s="49"/>
      <c r="Q47" s="49"/>
      <c r="R47" s="49"/>
      <c r="S47" s="50"/>
      <c r="T47" s="50"/>
      <c r="U47" s="50"/>
      <c r="V47" s="50"/>
      <c r="W47" s="50"/>
      <c r="X47" s="50"/>
      <c r="Y47" s="50"/>
      <c r="Z47" s="56"/>
      <c r="AA47" s="52"/>
      <c r="AB47" s="53"/>
      <c r="AC47" s="54"/>
      <c r="AD47" s="53"/>
      <c r="AE47" s="53"/>
      <c r="AF47" s="53"/>
      <c r="AG47" s="54"/>
      <c r="AH47" s="54"/>
      <c r="AI47" s="54"/>
      <c r="AJ47" s="54"/>
      <c r="AK47" s="54"/>
      <c r="AL47" s="54"/>
      <c r="AM47" s="54"/>
      <c r="AN47" s="53"/>
      <c r="AO47" s="57"/>
    </row>
    <row r="48" spans="2:41" ht="15.75" customHeight="1">
      <c r="B48" s="55"/>
      <c r="C48" s="46"/>
      <c r="D48" s="47" t="s">
        <v>72</v>
      </c>
      <c r="E48" s="48"/>
      <c r="F48" s="48"/>
      <c r="G48" s="48"/>
      <c r="H48" s="48"/>
      <c r="I48" s="48"/>
      <c r="J48" s="48"/>
      <c r="K48" s="48"/>
      <c r="L48" s="48"/>
      <c r="M48" s="48"/>
      <c r="N48" s="49"/>
      <c r="O48" s="49"/>
      <c r="P48" s="49"/>
      <c r="Q48" s="49"/>
      <c r="R48" s="49"/>
      <c r="S48" s="50"/>
      <c r="T48" s="50"/>
      <c r="U48" s="50"/>
      <c r="V48" s="50"/>
      <c r="W48" s="50"/>
      <c r="X48" s="50"/>
      <c r="Y48" s="50"/>
      <c r="Z48" s="56"/>
      <c r="AA48" s="52"/>
      <c r="AB48" s="53"/>
      <c r="AC48" s="54"/>
      <c r="AD48" s="53"/>
      <c r="AE48" s="53"/>
      <c r="AF48" s="53"/>
      <c r="AG48" s="54"/>
      <c r="AH48" s="54"/>
      <c r="AI48" s="54"/>
      <c r="AJ48" s="54"/>
      <c r="AK48" s="54"/>
      <c r="AL48" s="54"/>
      <c r="AM48" s="54"/>
      <c r="AN48" s="53"/>
      <c r="AO48" s="57"/>
    </row>
    <row r="49" spans="2:41" ht="15.75" customHeight="1">
      <c r="B49" s="55"/>
      <c r="C49" s="46"/>
      <c r="D49" s="47" t="s">
        <v>72</v>
      </c>
      <c r="E49" s="48"/>
      <c r="F49" s="48"/>
      <c r="G49" s="48"/>
      <c r="H49" s="48"/>
      <c r="I49" s="48"/>
      <c r="J49" s="48"/>
      <c r="K49" s="48"/>
      <c r="L49" s="48"/>
      <c r="M49" s="48"/>
      <c r="N49" s="49"/>
      <c r="O49" s="49"/>
      <c r="P49" s="49"/>
      <c r="Q49" s="49"/>
      <c r="R49" s="49"/>
      <c r="S49" s="50"/>
      <c r="T49" s="50"/>
      <c r="U49" s="50"/>
      <c r="V49" s="50"/>
      <c r="W49" s="50"/>
      <c r="X49" s="50"/>
      <c r="Y49" s="50"/>
      <c r="Z49" s="51"/>
      <c r="AA49" s="52"/>
      <c r="AB49" s="53"/>
      <c r="AC49" s="54"/>
      <c r="AD49" s="53"/>
      <c r="AE49" s="53"/>
      <c r="AF49" s="53"/>
      <c r="AG49" s="54"/>
      <c r="AH49" s="54"/>
      <c r="AI49" s="54"/>
      <c r="AJ49" s="54"/>
      <c r="AK49" s="54"/>
      <c r="AL49" s="54"/>
      <c r="AM49" s="54"/>
      <c r="AN49" s="53"/>
      <c r="AO49" s="57"/>
    </row>
    <row r="50" spans="2:41" ht="15.75" customHeight="1">
      <c r="B50" s="55"/>
      <c r="C50" s="46"/>
      <c r="D50" s="47" t="s">
        <v>72</v>
      </c>
      <c r="E50" s="48"/>
      <c r="F50" s="48"/>
      <c r="G50" s="48"/>
      <c r="H50" s="48"/>
      <c r="I50" s="48"/>
      <c r="J50" s="48"/>
      <c r="K50" s="48"/>
      <c r="L50" s="48"/>
      <c r="M50" s="48"/>
      <c r="N50" s="49"/>
      <c r="O50" s="49"/>
      <c r="P50" s="49"/>
      <c r="Q50" s="49"/>
      <c r="R50" s="49"/>
      <c r="S50" s="50"/>
      <c r="T50" s="50"/>
      <c r="U50" s="50"/>
      <c r="V50" s="50"/>
      <c r="W50" s="50"/>
      <c r="X50" s="50"/>
      <c r="Y50" s="50"/>
      <c r="Z50" s="56"/>
      <c r="AA50" s="52"/>
      <c r="AB50" s="53"/>
      <c r="AC50" s="54"/>
      <c r="AD50" s="53"/>
      <c r="AE50" s="53"/>
      <c r="AF50" s="53"/>
      <c r="AG50" s="54"/>
      <c r="AH50" s="54"/>
      <c r="AI50" s="54"/>
      <c r="AJ50" s="54"/>
      <c r="AK50" s="54"/>
      <c r="AL50" s="54"/>
      <c r="AM50" s="54"/>
      <c r="AN50" s="53"/>
      <c r="AO50" s="51"/>
    </row>
    <row r="51" spans="2:41" ht="15.75" customHeight="1">
      <c r="B51" s="55"/>
      <c r="C51" s="46"/>
      <c r="D51" s="47" t="s">
        <v>72</v>
      </c>
      <c r="E51" s="48"/>
      <c r="F51" s="48"/>
      <c r="G51" s="48"/>
      <c r="H51" s="48"/>
      <c r="I51" s="48"/>
      <c r="J51" s="48"/>
      <c r="K51" s="48"/>
      <c r="L51" s="48"/>
      <c r="M51" s="48"/>
      <c r="N51" s="49"/>
      <c r="O51" s="49"/>
      <c r="P51" s="49"/>
      <c r="Q51" s="49"/>
      <c r="R51" s="49"/>
      <c r="S51" s="50"/>
      <c r="T51" s="50"/>
      <c r="U51" s="50"/>
      <c r="V51" s="50"/>
      <c r="W51" s="50"/>
      <c r="X51" s="50"/>
      <c r="Y51" s="50"/>
      <c r="Z51" s="51"/>
      <c r="AA51" s="52"/>
      <c r="AB51" s="53"/>
      <c r="AC51" s="54"/>
      <c r="AD51" s="53"/>
      <c r="AE51" s="53"/>
      <c r="AF51" s="53"/>
      <c r="AG51" s="54"/>
      <c r="AH51" s="54"/>
      <c r="AI51" s="54"/>
      <c r="AJ51" s="54"/>
      <c r="AK51" s="54"/>
      <c r="AL51" s="54"/>
      <c r="AM51" s="54"/>
      <c r="AN51" s="53"/>
      <c r="AO51" s="51"/>
    </row>
    <row r="52" spans="2:41" ht="15.75" customHeight="1">
      <c r="B52" s="55"/>
      <c r="C52" s="46"/>
      <c r="D52" s="47" t="s">
        <v>72</v>
      </c>
      <c r="E52" s="48"/>
      <c r="F52" s="48"/>
      <c r="G52" s="48"/>
      <c r="H52" s="48"/>
      <c r="I52" s="48"/>
      <c r="J52" s="48"/>
      <c r="K52" s="48"/>
      <c r="L52" s="48"/>
      <c r="M52" s="48"/>
      <c r="N52" s="49"/>
      <c r="O52" s="49"/>
      <c r="P52" s="49"/>
      <c r="Q52" s="49"/>
      <c r="R52" s="49"/>
      <c r="S52" s="50"/>
      <c r="T52" s="50"/>
      <c r="U52" s="50"/>
      <c r="V52" s="50"/>
      <c r="W52" s="50"/>
      <c r="X52" s="50"/>
      <c r="Y52" s="50"/>
      <c r="Z52" s="56"/>
      <c r="AA52" s="52"/>
      <c r="AB52" s="53"/>
      <c r="AC52" s="54"/>
      <c r="AD52" s="53"/>
      <c r="AE52" s="53"/>
      <c r="AF52" s="53"/>
      <c r="AG52" s="54"/>
      <c r="AH52" s="54"/>
      <c r="AI52" s="54"/>
      <c r="AJ52" s="54"/>
      <c r="AK52" s="54"/>
      <c r="AL52" s="54"/>
      <c r="AM52" s="54"/>
      <c r="AN52" s="53"/>
      <c r="AO52" s="51"/>
    </row>
    <row r="53" spans="2:41" ht="15.75" customHeight="1">
      <c r="B53" s="55"/>
      <c r="C53" s="46"/>
      <c r="D53" s="47" t="s">
        <v>72</v>
      </c>
      <c r="E53" s="48"/>
      <c r="F53" s="48"/>
      <c r="G53" s="48"/>
      <c r="H53" s="48"/>
      <c r="I53" s="48"/>
      <c r="J53" s="48"/>
      <c r="K53" s="48"/>
      <c r="L53" s="48"/>
      <c r="M53" s="48"/>
      <c r="N53" s="49"/>
      <c r="O53" s="49"/>
      <c r="P53" s="49"/>
      <c r="Q53" s="49"/>
      <c r="R53" s="49"/>
      <c r="S53" s="50"/>
      <c r="T53" s="50"/>
      <c r="U53" s="50"/>
      <c r="V53" s="50"/>
      <c r="W53" s="50"/>
      <c r="X53" s="50"/>
      <c r="Y53" s="50"/>
      <c r="Z53" s="56"/>
      <c r="AA53" s="52"/>
      <c r="AB53" s="53"/>
      <c r="AC53" s="54"/>
      <c r="AD53" s="53"/>
      <c r="AE53" s="53"/>
      <c r="AF53" s="53"/>
      <c r="AG53" s="54"/>
      <c r="AH53" s="54"/>
      <c r="AI53" s="54"/>
      <c r="AJ53" s="54"/>
      <c r="AK53" s="54"/>
      <c r="AL53" s="54"/>
      <c r="AM53" s="54"/>
      <c r="AN53" s="53"/>
      <c r="AO53" s="51"/>
    </row>
    <row r="54" spans="2:41" ht="15.75" customHeight="1">
      <c r="B54" s="55"/>
      <c r="C54" s="46"/>
      <c r="D54" s="47" t="s">
        <v>72</v>
      </c>
      <c r="E54" s="48"/>
      <c r="F54" s="48"/>
      <c r="G54" s="48"/>
      <c r="H54" s="48"/>
      <c r="I54" s="48"/>
      <c r="J54" s="48"/>
      <c r="K54" s="48"/>
      <c r="L54" s="48"/>
      <c r="M54" s="48"/>
      <c r="N54" s="49"/>
      <c r="O54" s="49"/>
      <c r="P54" s="49"/>
      <c r="Q54" s="49"/>
      <c r="R54" s="49"/>
      <c r="S54" s="50"/>
      <c r="T54" s="50"/>
      <c r="U54" s="50"/>
      <c r="V54" s="50"/>
      <c r="W54" s="50"/>
      <c r="X54" s="50"/>
      <c r="Y54" s="50"/>
      <c r="Z54" s="56"/>
      <c r="AA54" s="52"/>
      <c r="AB54" s="53"/>
      <c r="AC54" s="54"/>
      <c r="AD54" s="53"/>
      <c r="AE54" s="53"/>
      <c r="AF54" s="53"/>
      <c r="AG54" s="54"/>
      <c r="AH54" s="54"/>
      <c r="AI54" s="54"/>
      <c r="AJ54" s="54"/>
      <c r="AK54" s="54"/>
      <c r="AL54" s="54"/>
      <c r="AM54" s="54"/>
      <c r="AN54" s="53"/>
      <c r="AO54" s="51"/>
    </row>
    <row r="55" spans="2:41" ht="15.75" customHeight="1">
      <c r="B55" s="55"/>
      <c r="C55" s="46"/>
      <c r="D55" s="47" t="s">
        <v>72</v>
      </c>
      <c r="E55" s="48"/>
      <c r="F55" s="48"/>
      <c r="G55" s="48"/>
      <c r="H55" s="48"/>
      <c r="I55" s="48"/>
      <c r="J55" s="48"/>
      <c r="K55" s="48"/>
      <c r="L55" s="48"/>
      <c r="M55" s="48"/>
      <c r="N55" s="49"/>
      <c r="O55" s="49"/>
      <c r="P55" s="49"/>
      <c r="Q55" s="49"/>
      <c r="R55" s="49"/>
      <c r="S55" s="50"/>
      <c r="T55" s="50"/>
      <c r="U55" s="50"/>
      <c r="V55" s="50"/>
      <c r="W55" s="50"/>
      <c r="X55" s="50"/>
      <c r="Y55" s="50"/>
      <c r="Z55" s="51"/>
      <c r="AA55" s="52"/>
      <c r="AB55" s="53"/>
      <c r="AC55" s="54"/>
      <c r="AD55" s="53"/>
      <c r="AE55" s="53"/>
      <c r="AF55" s="53"/>
      <c r="AG55" s="54"/>
      <c r="AH55" s="54"/>
      <c r="AI55" s="54"/>
      <c r="AJ55" s="54"/>
      <c r="AK55" s="54"/>
      <c r="AL55" s="54"/>
      <c r="AM55" s="54"/>
      <c r="AN55" s="53"/>
      <c r="AO55" s="57"/>
    </row>
    <row r="56" spans="2:41" ht="15.75" customHeight="1">
      <c r="B56" s="55"/>
      <c r="C56" s="46"/>
      <c r="D56" s="47" t="s">
        <v>72</v>
      </c>
      <c r="E56" s="48"/>
      <c r="F56" s="48"/>
      <c r="G56" s="48"/>
      <c r="H56" s="48"/>
      <c r="I56" s="48"/>
      <c r="J56" s="48"/>
      <c r="K56" s="48"/>
      <c r="L56" s="48"/>
      <c r="M56" s="48"/>
      <c r="N56" s="49"/>
      <c r="O56" s="49"/>
      <c r="P56" s="49"/>
      <c r="Q56" s="49"/>
      <c r="R56" s="49"/>
      <c r="S56" s="50"/>
      <c r="T56" s="50"/>
      <c r="U56" s="50"/>
      <c r="V56" s="50"/>
      <c r="W56" s="50"/>
      <c r="X56" s="50"/>
      <c r="Y56" s="50"/>
      <c r="Z56" s="56"/>
      <c r="AA56" s="52"/>
      <c r="AB56" s="53"/>
      <c r="AC56" s="54"/>
      <c r="AD56" s="53"/>
      <c r="AE56" s="53"/>
      <c r="AF56" s="53"/>
      <c r="AG56" s="54"/>
      <c r="AH56" s="54"/>
      <c r="AI56" s="54"/>
      <c r="AJ56" s="54"/>
      <c r="AK56" s="54"/>
      <c r="AL56" s="54"/>
      <c r="AM56" s="54"/>
      <c r="AN56" s="53"/>
      <c r="AO56" s="51"/>
    </row>
    <row r="57" spans="2:41" ht="15.75" customHeight="1">
      <c r="B57" s="55"/>
      <c r="C57" s="46"/>
      <c r="D57" s="47" t="s">
        <v>72</v>
      </c>
      <c r="E57" s="48"/>
      <c r="F57" s="48"/>
      <c r="G57" s="48"/>
      <c r="H57" s="48"/>
      <c r="I57" s="48"/>
      <c r="J57" s="48"/>
      <c r="K57" s="48"/>
      <c r="L57" s="48"/>
      <c r="M57" s="48"/>
      <c r="N57" s="49"/>
      <c r="O57" s="49"/>
      <c r="P57" s="49"/>
      <c r="Q57" s="49"/>
      <c r="R57" s="49"/>
      <c r="S57" s="50"/>
      <c r="T57" s="50"/>
      <c r="U57" s="50"/>
      <c r="V57" s="50"/>
      <c r="W57" s="50"/>
      <c r="X57" s="50"/>
      <c r="Y57" s="50"/>
      <c r="Z57" s="56"/>
      <c r="AA57" s="52"/>
      <c r="AB57" s="53"/>
      <c r="AC57" s="54"/>
      <c r="AD57" s="53"/>
      <c r="AE57" s="53"/>
      <c r="AF57" s="53"/>
      <c r="AG57" s="54"/>
      <c r="AH57" s="54"/>
      <c r="AI57" s="54"/>
      <c r="AJ57" s="54"/>
      <c r="AK57" s="54"/>
      <c r="AL57" s="54"/>
      <c r="AM57" s="54"/>
      <c r="AN57" s="53"/>
      <c r="AO57" s="51"/>
    </row>
    <row r="58" spans="2:41" ht="15.75" customHeight="1">
      <c r="B58" s="55"/>
      <c r="C58" s="46"/>
      <c r="D58" s="47" t="s">
        <v>72</v>
      </c>
      <c r="E58" s="48"/>
      <c r="F58" s="48"/>
      <c r="G58" s="48"/>
      <c r="H58" s="48"/>
      <c r="I58" s="48"/>
      <c r="J58" s="48"/>
      <c r="K58" s="48"/>
      <c r="L58" s="48"/>
      <c r="M58" s="48"/>
      <c r="N58" s="49"/>
      <c r="O58" s="49"/>
      <c r="P58" s="49"/>
      <c r="Q58" s="49"/>
      <c r="R58" s="49"/>
      <c r="S58" s="50"/>
      <c r="T58" s="50"/>
      <c r="U58" s="50"/>
      <c r="V58" s="50"/>
      <c r="W58" s="50"/>
      <c r="X58" s="50"/>
      <c r="Y58" s="50"/>
      <c r="Z58" s="52"/>
      <c r="AA58" s="51"/>
      <c r="AB58" s="53"/>
      <c r="AC58" s="54"/>
      <c r="AD58" s="53"/>
      <c r="AE58" s="53"/>
      <c r="AF58" s="53"/>
      <c r="AG58" s="54"/>
      <c r="AH58" s="54"/>
      <c r="AI58" s="54"/>
      <c r="AJ58" s="54"/>
      <c r="AK58" s="54"/>
      <c r="AL58" s="54"/>
      <c r="AM58" s="54"/>
      <c r="AN58" s="53"/>
      <c r="AO58" s="51"/>
    </row>
    <row r="59" spans="2:41" ht="15.75" customHeight="1">
      <c r="B59" s="55"/>
      <c r="C59" s="46"/>
      <c r="D59" s="47" t="s">
        <v>72</v>
      </c>
      <c r="E59" s="48"/>
      <c r="F59" s="48"/>
      <c r="G59" s="48"/>
      <c r="H59" s="48"/>
      <c r="I59" s="48"/>
      <c r="J59" s="48"/>
      <c r="K59" s="48"/>
      <c r="L59" s="48"/>
      <c r="M59" s="48"/>
      <c r="N59" s="49"/>
      <c r="O59" s="49"/>
      <c r="P59" s="49"/>
      <c r="Q59" s="49"/>
      <c r="R59" s="49"/>
      <c r="S59" s="50"/>
      <c r="T59" s="50"/>
      <c r="U59" s="50"/>
      <c r="V59" s="50"/>
      <c r="W59" s="50"/>
      <c r="X59" s="50"/>
      <c r="Y59" s="50"/>
      <c r="Z59" s="52"/>
      <c r="AA59" s="51"/>
      <c r="AB59" s="53"/>
      <c r="AC59" s="54"/>
      <c r="AD59" s="53"/>
      <c r="AE59" s="53"/>
      <c r="AF59" s="53"/>
      <c r="AG59" s="54"/>
      <c r="AH59" s="54"/>
      <c r="AI59" s="54"/>
      <c r="AJ59" s="54"/>
      <c r="AK59" s="54"/>
      <c r="AL59" s="54"/>
      <c r="AM59" s="54"/>
      <c r="AN59" s="53"/>
      <c r="AO59" s="51"/>
    </row>
    <row r="60" spans="2:41" ht="15.75" customHeight="1">
      <c r="C60" s="58"/>
      <c r="E60" s="48"/>
      <c r="F60" s="48"/>
      <c r="G60" s="48"/>
      <c r="H60" s="48"/>
      <c r="I60" s="48"/>
      <c r="J60" s="48"/>
      <c r="K60" s="48"/>
      <c r="L60" s="48"/>
      <c r="M60" s="48"/>
      <c r="N60" s="60"/>
      <c r="O60" s="60"/>
      <c r="P60" s="60"/>
      <c r="Q60" s="60"/>
      <c r="R60" s="60"/>
      <c r="S60" s="61"/>
      <c r="T60" s="61"/>
      <c r="U60" s="61"/>
      <c r="V60" s="61"/>
      <c r="W60" s="61"/>
      <c r="X60" s="61"/>
      <c r="Y60" s="61"/>
      <c r="Z60" s="62"/>
      <c r="AB60" s="63"/>
      <c r="AC60" s="64"/>
      <c r="AD60" s="65"/>
      <c r="AE60" s="65"/>
      <c r="AF60" s="65"/>
      <c r="AG60" s="64"/>
      <c r="AH60" s="64"/>
      <c r="AI60" s="64"/>
      <c r="AJ60" s="64"/>
      <c r="AK60" s="64"/>
      <c r="AL60" s="64"/>
      <c r="AM60" s="64"/>
      <c r="AN60" s="66"/>
    </row>
    <row r="61" spans="2:41" ht="15.75" customHeight="1">
      <c r="C61" s="58"/>
      <c r="S61" s="68"/>
      <c r="T61" s="68"/>
      <c r="U61" s="68"/>
      <c r="V61" s="68"/>
      <c r="W61" s="68"/>
      <c r="X61" s="68"/>
      <c r="Y61" s="68"/>
    </row>
    <row r="62" spans="2:41" ht="15.75" customHeight="1">
      <c r="C62" s="58"/>
      <c r="S62" s="68"/>
      <c r="T62" s="68"/>
      <c r="U62" s="68"/>
      <c r="V62" s="68"/>
      <c r="W62" s="68"/>
      <c r="X62" s="68"/>
      <c r="Y62" s="68"/>
    </row>
    <row r="63" spans="2:41" ht="15.75" customHeight="1">
      <c r="C63" s="58"/>
      <c r="S63" s="68"/>
      <c r="T63" s="68"/>
      <c r="U63" s="68"/>
      <c r="V63" s="68"/>
      <c r="W63" s="68"/>
      <c r="X63" s="68"/>
      <c r="Y63" s="68"/>
    </row>
    <row r="64" spans="2:41" ht="15.75" customHeight="1">
      <c r="C64" s="58"/>
      <c r="S64" s="68"/>
      <c r="T64" s="68"/>
      <c r="U64" s="68"/>
      <c r="V64" s="68"/>
      <c r="W64" s="68"/>
      <c r="X64" s="68"/>
      <c r="Y64" s="68"/>
    </row>
    <row r="65" spans="3:25" ht="15.75" customHeight="1">
      <c r="C65" s="58"/>
      <c r="S65" s="68"/>
      <c r="T65" s="68"/>
      <c r="U65" s="68"/>
      <c r="V65" s="68"/>
      <c r="W65" s="68"/>
      <c r="X65" s="68"/>
      <c r="Y65" s="68"/>
    </row>
    <row r="66" spans="3:25" ht="15.75" customHeight="1">
      <c r="C66" s="58"/>
      <c r="S66" s="68"/>
      <c r="T66" s="68"/>
      <c r="U66" s="68"/>
      <c r="V66" s="68"/>
      <c r="W66" s="68"/>
      <c r="X66" s="68"/>
      <c r="Y66" s="68"/>
    </row>
    <row r="67" spans="3:25" ht="15.75" customHeight="1">
      <c r="C67" s="58"/>
      <c r="S67" s="68"/>
      <c r="T67" s="68"/>
      <c r="U67" s="68"/>
      <c r="V67" s="68"/>
      <c r="W67" s="68"/>
      <c r="X67" s="68"/>
      <c r="Y67" s="68"/>
    </row>
    <row r="68" spans="3:25" ht="15.75" customHeight="1">
      <c r="C68" s="58"/>
      <c r="S68" s="68"/>
      <c r="T68" s="68"/>
      <c r="U68" s="68"/>
      <c r="V68" s="68"/>
      <c r="W68" s="68"/>
      <c r="X68" s="68"/>
      <c r="Y68" s="68"/>
    </row>
    <row r="69" spans="3:25" ht="15.75" customHeight="1">
      <c r="C69" s="58"/>
      <c r="S69" s="68"/>
      <c r="T69" s="68"/>
      <c r="U69" s="68"/>
      <c r="V69" s="68"/>
      <c r="W69" s="68"/>
      <c r="X69" s="68"/>
      <c r="Y69" s="68"/>
    </row>
    <row r="70" spans="3:25" ht="15.75" customHeight="1">
      <c r="C70" s="58"/>
      <c r="S70" s="68"/>
      <c r="T70" s="68"/>
      <c r="U70" s="68"/>
      <c r="V70" s="68"/>
      <c r="W70" s="68"/>
      <c r="X70" s="68"/>
      <c r="Y70" s="68"/>
    </row>
    <row r="71" spans="3:25" ht="15.75" customHeight="1">
      <c r="C71" s="58"/>
      <c r="S71" s="68"/>
      <c r="T71" s="68"/>
      <c r="U71" s="68"/>
      <c r="V71" s="68"/>
      <c r="W71" s="68"/>
      <c r="X71" s="68"/>
      <c r="Y71" s="68"/>
    </row>
    <row r="72" spans="3:25" ht="15.75" customHeight="1">
      <c r="C72" s="58"/>
      <c r="S72" s="68"/>
      <c r="T72" s="68"/>
      <c r="U72" s="68"/>
      <c r="V72" s="68"/>
      <c r="W72" s="68"/>
      <c r="X72" s="68"/>
      <c r="Y72" s="68"/>
    </row>
    <row r="73" spans="3:25" ht="15.75" customHeight="1">
      <c r="C73" s="58"/>
      <c r="S73" s="68"/>
      <c r="T73" s="68"/>
      <c r="U73" s="68"/>
      <c r="V73" s="68"/>
      <c r="W73" s="68"/>
      <c r="X73" s="68"/>
      <c r="Y73" s="68"/>
    </row>
    <row r="74" spans="3:25" ht="15.75" customHeight="1">
      <c r="C74" s="58"/>
      <c r="S74" s="68"/>
      <c r="T74" s="68"/>
      <c r="U74" s="68"/>
      <c r="V74" s="68"/>
      <c r="W74" s="68"/>
      <c r="X74" s="68"/>
      <c r="Y74" s="68"/>
    </row>
    <row r="75" spans="3:25" ht="15.75" customHeight="1">
      <c r="C75" s="58"/>
      <c r="S75" s="68"/>
      <c r="T75" s="68"/>
      <c r="U75" s="68"/>
      <c r="V75" s="68"/>
      <c r="W75" s="68"/>
      <c r="X75" s="68"/>
      <c r="Y75" s="68"/>
    </row>
    <row r="76" spans="3:25" ht="15.75" customHeight="1">
      <c r="C76" s="58"/>
      <c r="S76" s="68"/>
      <c r="T76" s="68"/>
      <c r="U76" s="68"/>
      <c r="V76" s="68"/>
      <c r="W76" s="68"/>
      <c r="X76" s="68"/>
      <c r="Y76" s="68"/>
    </row>
    <row r="77" spans="3:25" ht="15.75" customHeight="1">
      <c r="C77" s="58"/>
      <c r="S77" s="68"/>
      <c r="T77" s="68"/>
      <c r="U77" s="68"/>
      <c r="V77" s="68"/>
      <c r="W77" s="68"/>
      <c r="X77" s="68"/>
      <c r="Y77" s="68"/>
    </row>
    <row r="78" spans="3:25" ht="15.75" customHeight="1">
      <c r="C78" s="58"/>
      <c r="S78" s="68"/>
      <c r="T78" s="68"/>
      <c r="U78" s="68"/>
      <c r="V78" s="68"/>
      <c r="W78" s="68"/>
      <c r="X78" s="68"/>
      <c r="Y78" s="68"/>
    </row>
    <row r="79" spans="3:25" ht="15.75" customHeight="1">
      <c r="C79" s="58"/>
      <c r="S79" s="68"/>
      <c r="T79" s="68"/>
      <c r="U79" s="68"/>
      <c r="V79" s="68"/>
      <c r="W79" s="68"/>
      <c r="X79" s="68"/>
      <c r="Y79" s="68"/>
    </row>
    <row r="80" spans="3:25" ht="15.75" customHeight="1">
      <c r="C80" s="58"/>
      <c r="S80" s="68"/>
      <c r="T80" s="68"/>
      <c r="U80" s="68"/>
      <c r="V80" s="68"/>
      <c r="W80" s="68"/>
      <c r="X80" s="68"/>
      <c r="Y80" s="68"/>
    </row>
    <row r="81" spans="3:25" ht="15.75" customHeight="1">
      <c r="C81" s="58"/>
      <c r="S81" s="68"/>
      <c r="T81" s="68"/>
      <c r="U81" s="68"/>
      <c r="V81" s="68"/>
      <c r="W81" s="68"/>
      <c r="X81" s="68"/>
      <c r="Y81" s="68"/>
    </row>
    <row r="82" spans="3:25" ht="15.75" customHeight="1">
      <c r="C82" s="58"/>
      <c r="S82" s="68"/>
      <c r="T82" s="68"/>
      <c r="U82" s="68"/>
      <c r="V82" s="68"/>
      <c r="W82" s="68"/>
      <c r="X82" s="68"/>
      <c r="Y82" s="68"/>
    </row>
    <row r="83" spans="3:25" ht="15.75" customHeight="1">
      <c r="C83" s="58"/>
      <c r="S83" s="68"/>
      <c r="T83" s="68"/>
      <c r="U83" s="68"/>
      <c r="V83" s="68"/>
      <c r="W83" s="68"/>
      <c r="X83" s="68"/>
      <c r="Y83" s="68"/>
    </row>
    <row r="84" spans="3:25" ht="15.75" customHeight="1">
      <c r="C84" s="58"/>
      <c r="S84" s="68"/>
      <c r="T84" s="68"/>
      <c r="U84" s="68"/>
      <c r="V84" s="68"/>
      <c r="W84" s="68"/>
      <c r="X84" s="68"/>
      <c r="Y84" s="68"/>
    </row>
    <row r="85" spans="3:25" ht="15.75" customHeight="1">
      <c r="C85" s="58"/>
      <c r="S85" s="68"/>
      <c r="T85" s="68"/>
      <c r="U85" s="68"/>
      <c r="V85" s="68"/>
      <c r="W85" s="68"/>
      <c r="X85" s="68"/>
      <c r="Y85" s="68"/>
    </row>
    <row r="86" spans="3:25" ht="15.75" customHeight="1">
      <c r="C86" s="58"/>
      <c r="S86" s="68"/>
      <c r="T86" s="68"/>
      <c r="U86" s="68"/>
      <c r="V86" s="68"/>
      <c r="W86" s="68"/>
      <c r="X86" s="68"/>
      <c r="Y86" s="68"/>
    </row>
    <row r="87" spans="3:25" ht="15.75" customHeight="1">
      <c r="C87" s="58"/>
      <c r="S87" s="68"/>
      <c r="T87" s="68"/>
      <c r="U87" s="68"/>
      <c r="V87" s="68"/>
      <c r="W87" s="68"/>
      <c r="X87" s="68"/>
      <c r="Y87" s="68"/>
    </row>
    <row r="88" spans="3:25" ht="15.75" customHeight="1">
      <c r="C88" s="58"/>
      <c r="S88" s="68"/>
      <c r="T88" s="68"/>
      <c r="U88" s="68"/>
      <c r="V88" s="68"/>
      <c r="W88" s="68"/>
      <c r="X88" s="68"/>
      <c r="Y88" s="68"/>
    </row>
    <row r="89" spans="3:25" ht="15.75" customHeight="1">
      <c r="C89" s="58"/>
      <c r="S89" s="68"/>
      <c r="T89" s="68"/>
      <c r="U89" s="68"/>
      <c r="V89" s="68"/>
      <c r="W89" s="68"/>
      <c r="X89" s="68"/>
      <c r="Y89" s="68"/>
    </row>
    <row r="90" spans="3:25" ht="15.75" customHeight="1">
      <c r="C90" s="58"/>
      <c r="S90" s="68"/>
      <c r="T90" s="68"/>
      <c r="U90" s="68"/>
      <c r="V90" s="68"/>
      <c r="W90" s="68"/>
      <c r="X90" s="68"/>
      <c r="Y90" s="68"/>
    </row>
    <row r="91" spans="3:25" ht="15.75" customHeight="1">
      <c r="C91" s="58"/>
      <c r="S91" s="68"/>
      <c r="T91" s="68"/>
      <c r="U91" s="68"/>
      <c r="V91" s="68"/>
      <c r="W91" s="68"/>
      <c r="X91" s="68"/>
      <c r="Y91" s="68"/>
    </row>
    <row r="92" spans="3:25" ht="15.75" customHeight="1">
      <c r="C92" s="58"/>
      <c r="S92" s="68"/>
      <c r="T92" s="68"/>
      <c r="U92" s="68"/>
      <c r="V92" s="68"/>
      <c r="W92" s="68"/>
      <c r="X92" s="68"/>
      <c r="Y92" s="68"/>
    </row>
  </sheetData>
  <mergeCells count="54">
    <mergeCell ref="B28:AJ29"/>
    <mergeCell ref="D24:E24"/>
    <mergeCell ref="Y24:AB24"/>
    <mergeCell ref="AC24:AJ24"/>
    <mergeCell ref="D25:K25"/>
    <mergeCell ref="AC25:AJ25"/>
    <mergeCell ref="C26:N26"/>
    <mergeCell ref="Q26:X26"/>
    <mergeCell ref="AC26:AJ26"/>
    <mergeCell ref="C22:N22"/>
    <mergeCell ref="Q22:X22"/>
    <mergeCell ref="AC22:AJ22"/>
    <mergeCell ref="C23:N23"/>
    <mergeCell ref="Q23:X23"/>
    <mergeCell ref="AC23:AJ23"/>
    <mergeCell ref="B14:B21"/>
    <mergeCell ref="T14:V14"/>
    <mergeCell ref="T15:V15"/>
    <mergeCell ref="T16:V16"/>
    <mergeCell ref="T17:V17"/>
    <mergeCell ref="T18:V18"/>
    <mergeCell ref="T19:V19"/>
    <mergeCell ref="T20:V20"/>
    <mergeCell ref="T21:V21"/>
    <mergeCell ref="T6:V6"/>
    <mergeCell ref="T7:V7"/>
    <mergeCell ref="B9:B12"/>
    <mergeCell ref="T9:V9"/>
    <mergeCell ref="T10:V10"/>
    <mergeCell ref="T11:V11"/>
    <mergeCell ref="T12:V12"/>
    <mergeCell ref="AE3:AM3"/>
    <mergeCell ref="AN3:AN5"/>
    <mergeCell ref="AO3:AO5"/>
    <mergeCell ref="AE4:AF4"/>
    <mergeCell ref="AG4:AH4"/>
    <mergeCell ref="AI4:AJ4"/>
    <mergeCell ref="AK4:AM4"/>
    <mergeCell ref="AD3:AD5"/>
    <mergeCell ref="B1:AO1"/>
    <mergeCell ref="B2:AO2"/>
    <mergeCell ref="B3:D5"/>
    <mergeCell ref="E3:E5"/>
    <mergeCell ref="F3:G4"/>
    <mergeCell ref="I3:L4"/>
    <mergeCell ref="N3:S4"/>
    <mergeCell ref="T3:V4"/>
    <mergeCell ref="W3:W5"/>
    <mergeCell ref="X3:X5"/>
    <mergeCell ref="Y3:Y5"/>
    <mergeCell ref="Z3:Z5"/>
    <mergeCell ref="AA3:AA5"/>
    <mergeCell ref="AB3:AB5"/>
    <mergeCell ref="AC3:AC5"/>
  </mergeCells>
  <dataValidations count="1">
    <dataValidation type="list" showInputMessage="1" showErrorMessage="1" sqref="T15:T17 T8">
      <formula1>#REF!</formula1>
    </dataValidation>
  </dataValidations>
  <hyperlinks>
    <hyperlink ref="AN12" r:id="rId1"/>
    <hyperlink ref="AN11" r:id="rId2"/>
    <hyperlink ref="AN20" r:id="rId3"/>
    <hyperlink ref="AN21" r:id="rId4"/>
  </hyperlinks>
  <printOptions horizontalCentered="1"/>
  <pageMargins left="0.82677165354330717" right="0.23622047244094491" top="0.23622047244094491" bottom="0.23622047244094491" header="0.15748031496062992" footer="0.15748031496062992"/>
  <pageSetup paperSize="5" scale="26" orientation="landscape"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6" zoomScale="150" zoomScaleNormal="150" workbookViewId="0">
      <selection activeCell="A13" sqref="A13:Z14"/>
    </sheetView>
  </sheetViews>
  <sheetFormatPr baseColWidth="10" defaultColWidth="11.42578125" defaultRowHeight="15"/>
  <cols>
    <col min="1" max="1" width="3.28515625" style="106" customWidth="1"/>
    <col min="2" max="2" width="9.5703125" style="106" customWidth="1"/>
    <col min="3" max="3" width="3.28515625" style="106" customWidth="1"/>
    <col min="4" max="4" width="4.42578125" style="106" customWidth="1"/>
    <col min="5" max="5" width="4" style="106" customWidth="1"/>
    <col min="6" max="6" width="3.28515625" style="106" customWidth="1"/>
    <col min="7" max="7" width="5" style="106" customWidth="1"/>
    <col min="8"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642</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11" t="s">
        <v>629</v>
      </c>
      <c r="B14" s="612"/>
      <c r="C14" s="613" t="s">
        <v>435</v>
      </c>
      <c r="D14" s="614"/>
      <c r="E14" s="614"/>
      <c r="F14" s="614"/>
      <c r="G14" s="614"/>
      <c r="H14" s="614"/>
      <c r="I14" s="614"/>
      <c r="J14" s="614"/>
      <c r="K14" s="614"/>
      <c r="L14" s="614"/>
      <c r="M14" s="614"/>
      <c r="N14" s="614"/>
      <c r="O14" s="614"/>
      <c r="P14" s="614"/>
      <c r="Q14" s="614"/>
      <c r="R14" s="614"/>
      <c r="S14" s="615"/>
      <c r="T14" s="616" t="s">
        <v>630</v>
      </c>
      <c r="U14" s="617"/>
      <c r="V14" s="617"/>
      <c r="W14" s="617"/>
      <c r="X14" s="617"/>
      <c r="Y14" s="618"/>
    </row>
    <row r="15" spans="1:25">
      <c r="A15" s="619" t="s">
        <v>89</v>
      </c>
      <c r="B15" s="620"/>
      <c r="C15" s="620"/>
      <c r="D15" s="620"/>
      <c r="E15" s="620"/>
      <c r="F15" s="620"/>
      <c r="G15" s="620"/>
      <c r="H15" s="620"/>
      <c r="I15" s="620"/>
      <c r="J15" s="620"/>
      <c r="K15" s="620"/>
      <c r="L15" s="620"/>
      <c r="M15" s="620"/>
      <c r="N15" s="621"/>
      <c r="O15" s="619" t="s">
        <v>90</v>
      </c>
      <c r="P15" s="620"/>
      <c r="Q15" s="620"/>
      <c r="R15" s="620"/>
      <c r="S15" s="621"/>
      <c r="T15" s="622" t="s">
        <v>91</v>
      </c>
      <c r="U15" s="623"/>
      <c r="V15" s="623"/>
      <c r="W15" s="623"/>
      <c r="X15" s="623"/>
      <c r="Y15" s="624"/>
    </row>
    <row r="16" spans="1:25" ht="28.9" customHeight="1">
      <c r="A16" s="625" t="s">
        <v>643</v>
      </c>
      <c r="B16" s="626"/>
      <c r="C16" s="626"/>
      <c r="D16" s="626"/>
      <c r="E16" s="626"/>
      <c r="F16" s="626"/>
      <c r="G16" s="626"/>
      <c r="H16" s="626"/>
      <c r="I16" s="626"/>
      <c r="J16" s="626"/>
      <c r="K16" s="626"/>
      <c r="L16" s="626"/>
      <c r="M16" s="626"/>
      <c r="N16" s="627"/>
      <c r="O16" s="611" t="s">
        <v>631</v>
      </c>
      <c r="P16" s="628"/>
      <c r="Q16" s="628"/>
      <c r="R16" s="628"/>
      <c r="S16" s="612"/>
      <c r="T16" s="611" t="s">
        <v>179</v>
      </c>
      <c r="U16" s="628"/>
      <c r="V16" s="628"/>
      <c r="W16" s="628"/>
      <c r="X16" s="628"/>
      <c r="Y16" s="612"/>
    </row>
    <row r="17" spans="1:25">
      <c r="A17" s="619" t="s">
        <v>95</v>
      </c>
      <c r="B17" s="620"/>
      <c r="C17" s="620"/>
      <c r="D17" s="620"/>
      <c r="E17" s="620"/>
      <c r="F17" s="620"/>
      <c r="G17" s="620"/>
      <c r="H17" s="620"/>
      <c r="I17" s="620"/>
      <c r="J17" s="620"/>
      <c r="K17" s="620"/>
      <c r="L17" s="620"/>
      <c r="M17" s="620"/>
      <c r="N17" s="620"/>
      <c r="O17" s="620"/>
      <c r="P17" s="620"/>
      <c r="Q17" s="620"/>
      <c r="R17" s="620"/>
      <c r="S17" s="621"/>
      <c r="T17" s="411" t="s">
        <v>96</v>
      </c>
      <c r="U17" s="412"/>
      <c r="V17" s="412"/>
      <c r="W17" s="412"/>
      <c r="X17" s="412"/>
      <c r="Y17" s="413"/>
    </row>
    <row r="18" spans="1:25" ht="31.9" customHeight="1">
      <c r="A18" s="629" t="s">
        <v>437</v>
      </c>
      <c r="B18" s="630"/>
      <c r="C18" s="630"/>
      <c r="D18" s="630"/>
      <c r="E18" s="630"/>
      <c r="F18" s="630"/>
      <c r="G18" s="630"/>
      <c r="H18" s="630"/>
      <c r="I18" s="630"/>
      <c r="J18" s="630"/>
      <c r="K18" s="630"/>
      <c r="L18" s="630"/>
      <c r="M18" s="630"/>
      <c r="N18" s="630"/>
      <c r="O18" s="630"/>
      <c r="P18" s="630"/>
      <c r="Q18" s="630"/>
      <c r="R18" s="630"/>
      <c r="S18" s="631"/>
      <c r="T18" s="632" t="s">
        <v>218</v>
      </c>
      <c r="U18" s="633"/>
      <c r="V18" s="633"/>
      <c r="W18" s="633"/>
      <c r="X18" s="633"/>
      <c r="Y18" s="634"/>
    </row>
    <row r="19" spans="1:25">
      <c r="A19" s="619" t="s">
        <v>99</v>
      </c>
      <c r="B19" s="620"/>
      <c r="C19" s="620"/>
      <c r="D19" s="620"/>
      <c r="E19" s="620"/>
      <c r="F19" s="621"/>
      <c r="G19" s="619" t="s">
        <v>100</v>
      </c>
      <c r="H19" s="620"/>
      <c r="I19" s="620"/>
      <c r="J19" s="620"/>
      <c r="K19" s="620"/>
      <c r="L19" s="620"/>
      <c r="M19" s="620"/>
      <c r="N19" s="621"/>
      <c r="O19" s="619" t="s">
        <v>101</v>
      </c>
      <c r="P19" s="620"/>
      <c r="Q19" s="620"/>
      <c r="R19" s="620"/>
      <c r="S19" s="620"/>
      <c r="T19" s="620"/>
      <c r="U19" s="620"/>
      <c r="V19" s="620"/>
      <c r="W19" s="620"/>
      <c r="X19" s="620"/>
      <c r="Y19" s="621"/>
    </row>
    <row r="20" spans="1:25">
      <c r="A20" s="641" t="s">
        <v>217</v>
      </c>
      <c r="B20" s="642"/>
      <c r="C20" s="642"/>
      <c r="D20" s="642"/>
      <c r="E20" s="642"/>
      <c r="F20" s="643"/>
      <c r="G20" s="641" t="s">
        <v>450</v>
      </c>
      <c r="H20" s="642"/>
      <c r="I20" s="642"/>
      <c r="J20" s="642"/>
      <c r="K20" s="642"/>
      <c r="L20" s="642"/>
      <c r="M20" s="642"/>
      <c r="N20" s="643"/>
      <c r="O20" s="641" t="s">
        <v>521</v>
      </c>
      <c r="P20" s="642"/>
      <c r="Q20" s="642"/>
      <c r="R20" s="642"/>
      <c r="S20" s="642"/>
      <c r="T20" s="642"/>
      <c r="U20" s="642"/>
      <c r="V20" s="642"/>
      <c r="W20" s="642"/>
      <c r="X20" s="642"/>
      <c r="Y20" s="643"/>
    </row>
    <row r="21" spans="1:25">
      <c r="A21" s="644" t="s">
        <v>105</v>
      </c>
      <c r="B21" s="645"/>
      <c r="C21" s="645"/>
      <c r="D21" s="645"/>
      <c r="E21" s="645"/>
      <c r="F21" s="645"/>
      <c r="G21" s="645"/>
      <c r="H21" s="646"/>
      <c r="I21" s="619" t="s">
        <v>106</v>
      </c>
      <c r="J21" s="620"/>
      <c r="K21" s="620"/>
      <c r="L21" s="620"/>
      <c r="M21" s="620"/>
      <c r="N21" s="620"/>
      <c r="O21" s="620"/>
      <c r="P21" s="620"/>
      <c r="Q21" s="620"/>
      <c r="R21" s="620"/>
      <c r="S21" s="620"/>
      <c r="T21" s="620"/>
      <c r="U21" s="620"/>
      <c r="V21" s="620"/>
      <c r="W21" s="620"/>
      <c r="X21" s="620"/>
      <c r="Y21" s="621"/>
    </row>
    <row r="22" spans="1:25" ht="15" customHeight="1">
      <c r="A22" s="647"/>
      <c r="B22" s="648"/>
      <c r="C22" s="648"/>
      <c r="D22" s="648"/>
      <c r="E22" s="648"/>
      <c r="F22" s="648"/>
      <c r="G22" s="648"/>
      <c r="H22" s="649"/>
      <c r="I22" s="619" t="s">
        <v>107</v>
      </c>
      <c r="J22" s="620"/>
      <c r="K22" s="620"/>
      <c r="L22" s="621"/>
      <c r="M22" s="619" t="s">
        <v>108</v>
      </c>
      <c r="N22" s="620"/>
      <c r="O22" s="620"/>
      <c r="P22" s="620"/>
      <c r="Q22" s="620"/>
      <c r="R22" s="620"/>
      <c r="S22" s="621"/>
      <c r="T22" s="619" t="s">
        <v>109</v>
      </c>
      <c r="U22" s="620"/>
      <c r="V22" s="620"/>
      <c r="W22" s="620"/>
      <c r="X22" s="620"/>
      <c r="Y22" s="621"/>
    </row>
    <row r="23" spans="1:25">
      <c r="A23" s="635" t="s">
        <v>632</v>
      </c>
      <c r="B23" s="636"/>
      <c r="C23" s="636"/>
      <c r="D23" s="636"/>
      <c r="E23" s="636"/>
      <c r="F23" s="636"/>
      <c r="G23" s="636"/>
      <c r="H23" s="637"/>
      <c r="I23" s="635">
        <v>2024</v>
      </c>
      <c r="J23" s="636"/>
      <c r="K23" s="636"/>
      <c r="L23" s="637"/>
      <c r="M23" s="635" t="s">
        <v>633</v>
      </c>
      <c r="N23" s="636"/>
      <c r="O23" s="636"/>
      <c r="P23" s="636"/>
      <c r="Q23" s="636"/>
      <c r="R23" s="636"/>
      <c r="S23" s="637"/>
      <c r="T23" s="638">
        <v>0</v>
      </c>
      <c r="U23" s="639"/>
      <c r="V23" s="639"/>
      <c r="W23" s="639"/>
      <c r="X23" s="639"/>
      <c r="Y23" s="640"/>
    </row>
    <row r="24" spans="1:25">
      <c r="A24" s="619" t="s">
        <v>114</v>
      </c>
      <c r="B24" s="620"/>
      <c r="C24" s="620"/>
      <c r="D24" s="620"/>
      <c r="E24" s="620"/>
      <c r="F24" s="620"/>
      <c r="G24" s="620"/>
      <c r="H24" s="621"/>
      <c r="I24" s="619" t="s">
        <v>115</v>
      </c>
      <c r="J24" s="620"/>
      <c r="K24" s="620"/>
      <c r="L24" s="620"/>
      <c r="M24" s="620"/>
      <c r="N24" s="620"/>
      <c r="O24" s="620"/>
      <c r="P24" s="620"/>
      <c r="Q24" s="620"/>
      <c r="R24" s="620"/>
      <c r="S24" s="620"/>
      <c r="T24" s="620"/>
      <c r="U24" s="620"/>
      <c r="V24" s="620"/>
      <c r="W24" s="620"/>
      <c r="X24" s="620"/>
      <c r="Y24" s="621"/>
    </row>
    <row r="25" spans="1:25">
      <c r="A25" s="653" t="s">
        <v>116</v>
      </c>
      <c r="B25" s="654"/>
      <c r="C25" s="655" t="s">
        <v>117</v>
      </c>
      <c r="D25" s="656"/>
      <c r="E25" s="657"/>
      <c r="F25" s="658" t="s">
        <v>118</v>
      </c>
      <c r="G25" s="659"/>
      <c r="H25" s="660"/>
      <c r="I25" s="619" t="s">
        <v>107</v>
      </c>
      <c r="J25" s="620"/>
      <c r="K25" s="620"/>
      <c r="L25" s="621"/>
      <c r="M25" s="619" t="s">
        <v>108</v>
      </c>
      <c r="N25" s="620"/>
      <c r="O25" s="620"/>
      <c r="P25" s="620"/>
      <c r="Q25" s="620"/>
      <c r="R25" s="620"/>
      <c r="S25" s="621"/>
      <c r="T25" s="619" t="s">
        <v>109</v>
      </c>
      <c r="U25" s="620"/>
      <c r="V25" s="620"/>
      <c r="W25" s="620"/>
      <c r="X25" s="620"/>
      <c r="Y25" s="621"/>
    </row>
    <row r="26" spans="1:25" s="459" customFormat="1">
      <c r="A26" s="661" t="s">
        <v>842</v>
      </c>
      <c r="B26" s="662"/>
      <c r="C26" s="661" t="s">
        <v>841</v>
      </c>
      <c r="D26" s="662"/>
      <c r="E26" s="663"/>
      <c r="F26" s="661" t="s">
        <v>840</v>
      </c>
      <c r="G26" s="662"/>
      <c r="H26" s="663"/>
      <c r="I26" s="664">
        <v>2025</v>
      </c>
      <c r="J26" s="665"/>
      <c r="K26" s="665"/>
      <c r="L26" s="666"/>
      <c r="M26" s="664" t="s">
        <v>633</v>
      </c>
      <c r="N26" s="665"/>
      <c r="O26" s="665"/>
      <c r="P26" s="665"/>
      <c r="Q26" s="665"/>
      <c r="R26" s="665"/>
      <c r="S26" s="666"/>
      <c r="T26" s="650" t="s">
        <v>839</v>
      </c>
      <c r="U26" s="651"/>
      <c r="V26" s="651"/>
      <c r="W26" s="651"/>
      <c r="X26" s="651"/>
      <c r="Y26" s="652"/>
    </row>
    <row r="27" spans="1:25">
      <c r="A27" s="619" t="s">
        <v>125</v>
      </c>
      <c r="B27" s="620"/>
      <c r="C27" s="620"/>
      <c r="D27" s="620"/>
      <c r="E27" s="620"/>
      <c r="F27" s="620"/>
      <c r="G27" s="620"/>
      <c r="H27" s="620"/>
      <c r="I27" s="620"/>
      <c r="J27" s="620"/>
      <c r="K27" s="620"/>
      <c r="L27" s="620"/>
      <c r="M27" s="620"/>
      <c r="N27" s="620"/>
      <c r="O27" s="620"/>
      <c r="P27" s="620"/>
      <c r="Q27" s="620"/>
      <c r="R27" s="620"/>
      <c r="S27" s="620"/>
      <c r="T27" s="620"/>
      <c r="U27" s="620"/>
      <c r="V27" s="620"/>
      <c r="W27" s="620"/>
      <c r="X27" s="620"/>
      <c r="Y27" s="621"/>
    </row>
    <row r="28" spans="1:25">
      <c r="A28" s="619" t="s">
        <v>85</v>
      </c>
      <c r="B28" s="620"/>
      <c r="C28" s="620"/>
      <c r="D28" s="620"/>
      <c r="E28" s="620"/>
      <c r="F28" s="620"/>
      <c r="G28" s="620"/>
      <c r="H28" s="620"/>
      <c r="I28" s="620"/>
      <c r="J28" s="620"/>
      <c r="K28" s="620"/>
      <c r="L28" s="621"/>
      <c r="M28" s="619" t="s">
        <v>126</v>
      </c>
      <c r="N28" s="620"/>
      <c r="O28" s="620"/>
      <c r="P28" s="620"/>
      <c r="Q28" s="620"/>
      <c r="R28" s="620"/>
      <c r="S28" s="621"/>
      <c r="T28" s="619" t="s">
        <v>492</v>
      </c>
      <c r="U28" s="620"/>
      <c r="V28" s="620"/>
      <c r="W28" s="620"/>
      <c r="X28" s="620"/>
      <c r="Y28" s="621"/>
    </row>
    <row r="29" spans="1:25" ht="33" customHeight="1">
      <c r="A29" s="667" t="s">
        <v>644</v>
      </c>
      <c r="B29" s="668"/>
      <c r="C29" s="668"/>
      <c r="D29" s="668"/>
      <c r="E29" s="668"/>
      <c r="F29" s="668"/>
      <c r="G29" s="668"/>
      <c r="H29" s="668"/>
      <c r="I29" s="668"/>
      <c r="J29" s="668"/>
      <c r="K29" s="668"/>
      <c r="L29" s="669"/>
      <c r="M29" s="670" t="s">
        <v>634</v>
      </c>
      <c r="N29" s="671"/>
      <c r="O29" s="671"/>
      <c r="P29" s="671"/>
      <c r="Q29" s="671"/>
      <c r="R29" s="671"/>
      <c r="S29" s="672"/>
      <c r="T29" s="673" t="s">
        <v>635</v>
      </c>
      <c r="U29" s="674"/>
      <c r="V29" s="674"/>
      <c r="W29" s="674"/>
      <c r="X29" s="674"/>
      <c r="Y29" s="675"/>
    </row>
    <row r="30" spans="1:25" ht="35.450000000000003" customHeight="1">
      <c r="A30" s="667" t="s">
        <v>704</v>
      </c>
      <c r="B30" s="668"/>
      <c r="C30" s="668"/>
      <c r="D30" s="668"/>
      <c r="E30" s="668"/>
      <c r="F30" s="668"/>
      <c r="G30" s="668"/>
      <c r="H30" s="668"/>
      <c r="I30" s="668"/>
      <c r="J30" s="668"/>
      <c r="K30" s="668"/>
      <c r="L30" s="669"/>
      <c r="M30" s="670" t="s">
        <v>634</v>
      </c>
      <c r="N30" s="671"/>
      <c r="O30" s="671"/>
      <c r="P30" s="671"/>
      <c r="Q30" s="671"/>
      <c r="R30" s="671"/>
      <c r="S30" s="672"/>
      <c r="T30" s="673" t="s">
        <v>635</v>
      </c>
      <c r="U30" s="674"/>
      <c r="V30" s="674"/>
      <c r="W30" s="674"/>
      <c r="X30" s="674"/>
      <c r="Y30" s="675"/>
    </row>
    <row r="31" spans="1:25">
      <c r="A31" s="619" t="s">
        <v>130</v>
      </c>
      <c r="B31" s="620"/>
      <c r="C31" s="620"/>
      <c r="D31" s="620"/>
      <c r="E31" s="620"/>
      <c r="F31" s="620"/>
      <c r="G31" s="620"/>
      <c r="H31" s="620"/>
      <c r="I31" s="620"/>
      <c r="J31" s="620"/>
      <c r="K31" s="620"/>
      <c r="L31" s="620"/>
      <c r="M31" s="620"/>
      <c r="N31" s="620"/>
      <c r="O31" s="620"/>
      <c r="P31" s="620"/>
      <c r="Q31" s="620"/>
      <c r="R31" s="620"/>
      <c r="S31" s="620"/>
      <c r="T31" s="620"/>
      <c r="U31" s="620"/>
      <c r="V31" s="620"/>
      <c r="W31" s="620"/>
      <c r="X31" s="620"/>
      <c r="Y31" s="621"/>
    </row>
    <row r="32" spans="1:25" ht="23.45" customHeight="1">
      <c r="A32" s="613" t="s">
        <v>645</v>
      </c>
      <c r="B32" s="614"/>
      <c r="C32" s="614"/>
      <c r="D32" s="614"/>
      <c r="E32" s="614"/>
      <c r="F32" s="614"/>
      <c r="G32" s="614"/>
      <c r="H32" s="614"/>
      <c r="I32" s="614"/>
      <c r="J32" s="614"/>
      <c r="K32" s="614"/>
      <c r="L32" s="614"/>
      <c r="M32" s="614"/>
      <c r="N32" s="614"/>
      <c r="O32" s="614"/>
      <c r="P32" s="614"/>
      <c r="Q32" s="614"/>
      <c r="R32" s="614"/>
      <c r="S32" s="614"/>
      <c r="T32" s="614"/>
      <c r="U32" s="614"/>
      <c r="V32" s="614"/>
      <c r="W32" s="614"/>
      <c r="X32" s="614"/>
      <c r="Y32" s="615"/>
    </row>
    <row r="33" spans="1:25" ht="21" customHeight="1">
      <c r="A33" s="676"/>
      <c r="B33" s="677"/>
      <c r="C33" s="677"/>
      <c r="D33" s="677"/>
      <c r="E33" s="677"/>
      <c r="F33" s="677"/>
      <c r="G33" s="677"/>
      <c r="H33" s="677"/>
      <c r="I33" s="677"/>
      <c r="J33" s="677"/>
      <c r="K33" s="677"/>
      <c r="L33" s="677"/>
      <c r="M33" s="677"/>
      <c r="N33" s="677"/>
      <c r="O33" s="677"/>
      <c r="P33" s="677"/>
      <c r="Q33" s="677"/>
      <c r="R33" s="677"/>
      <c r="S33" s="677"/>
      <c r="T33" s="677"/>
      <c r="U33" s="677"/>
      <c r="V33" s="677"/>
      <c r="W33" s="677"/>
      <c r="X33" s="677"/>
      <c r="Y33" s="678"/>
    </row>
    <row r="34" spans="1:25">
      <c r="A34" s="619" t="s">
        <v>132</v>
      </c>
      <c r="B34" s="620"/>
      <c r="C34" s="620"/>
      <c r="D34" s="620"/>
      <c r="E34" s="620"/>
      <c r="F34" s="620"/>
      <c r="G34" s="620"/>
      <c r="H34" s="620"/>
      <c r="I34" s="620"/>
      <c r="J34" s="620"/>
      <c r="K34" s="620"/>
      <c r="L34" s="620"/>
      <c r="M34" s="620"/>
      <c r="N34" s="620"/>
      <c r="O34" s="620"/>
      <c r="P34" s="620"/>
      <c r="Q34" s="620"/>
      <c r="R34" s="620"/>
      <c r="S34" s="620"/>
      <c r="T34" s="620"/>
      <c r="U34" s="620"/>
      <c r="V34" s="620"/>
      <c r="W34" s="620"/>
      <c r="X34" s="620"/>
      <c r="Y34" s="621"/>
    </row>
    <row r="35" spans="1:25">
      <c r="A35" s="619" t="s">
        <v>133</v>
      </c>
      <c r="B35" s="620"/>
      <c r="C35" s="620"/>
      <c r="D35" s="620"/>
      <c r="E35" s="620"/>
      <c r="F35" s="620"/>
      <c r="G35" s="620"/>
      <c r="H35" s="620"/>
      <c r="I35" s="620"/>
      <c r="J35" s="620"/>
      <c r="K35" s="620"/>
      <c r="L35" s="621"/>
      <c r="M35" s="619" t="s">
        <v>134</v>
      </c>
      <c r="N35" s="620"/>
      <c r="O35" s="620"/>
      <c r="P35" s="620"/>
      <c r="Q35" s="620"/>
      <c r="R35" s="620"/>
      <c r="S35" s="621"/>
      <c r="T35" s="619" t="s">
        <v>135</v>
      </c>
      <c r="U35" s="620"/>
      <c r="V35" s="620"/>
      <c r="W35" s="620"/>
      <c r="X35" s="620"/>
      <c r="Y35" s="621"/>
    </row>
    <row r="36" spans="1:25" ht="27.6" customHeight="1">
      <c r="A36" s="611" t="s">
        <v>646</v>
      </c>
      <c r="B36" s="628"/>
      <c r="C36" s="628"/>
      <c r="D36" s="628"/>
      <c r="E36" s="628"/>
      <c r="F36" s="628"/>
      <c r="G36" s="628"/>
      <c r="H36" s="628"/>
      <c r="I36" s="628"/>
      <c r="J36" s="628"/>
      <c r="K36" s="628"/>
      <c r="L36" s="612"/>
      <c r="M36" s="611" t="s">
        <v>169</v>
      </c>
      <c r="N36" s="628"/>
      <c r="O36" s="628"/>
      <c r="P36" s="628"/>
      <c r="Q36" s="628"/>
      <c r="R36" s="628"/>
      <c r="S36" s="612"/>
      <c r="T36" s="616" t="s">
        <v>636</v>
      </c>
      <c r="U36" s="617"/>
      <c r="V36" s="617"/>
      <c r="W36" s="617"/>
      <c r="X36" s="617"/>
      <c r="Y36" s="618"/>
    </row>
    <row r="37" spans="1:25">
      <c r="A37" s="619" t="s">
        <v>139</v>
      </c>
      <c r="B37" s="620"/>
      <c r="C37" s="620"/>
      <c r="D37" s="620"/>
      <c r="E37" s="620"/>
      <c r="F37" s="620"/>
      <c r="G37" s="620"/>
      <c r="H37" s="620"/>
      <c r="I37" s="620"/>
      <c r="J37" s="620"/>
      <c r="K37" s="620"/>
      <c r="L37" s="621"/>
      <c r="M37" s="619" t="s">
        <v>498</v>
      </c>
      <c r="N37" s="620"/>
      <c r="O37" s="620"/>
      <c r="P37" s="620"/>
      <c r="Q37" s="620"/>
      <c r="R37" s="620"/>
      <c r="S37" s="621"/>
      <c r="T37" s="619" t="s">
        <v>499</v>
      </c>
      <c r="U37" s="620"/>
      <c r="V37" s="620"/>
      <c r="W37" s="620"/>
      <c r="X37" s="620"/>
      <c r="Y37" s="621"/>
    </row>
    <row r="38" spans="1:25" ht="22.9" customHeight="1">
      <c r="A38" s="611" t="s">
        <v>637</v>
      </c>
      <c r="B38" s="628"/>
      <c r="C38" s="628"/>
      <c r="D38" s="628"/>
      <c r="E38" s="628"/>
      <c r="F38" s="628"/>
      <c r="G38" s="628"/>
      <c r="H38" s="628"/>
      <c r="I38" s="628"/>
      <c r="J38" s="628"/>
      <c r="K38" s="628"/>
      <c r="L38" s="612"/>
      <c r="M38" s="611" t="s">
        <v>638</v>
      </c>
      <c r="N38" s="628"/>
      <c r="O38" s="628"/>
      <c r="P38" s="628"/>
      <c r="Q38" s="628"/>
      <c r="R38" s="628"/>
      <c r="S38" s="612"/>
      <c r="T38" s="679" t="s">
        <v>695</v>
      </c>
      <c r="U38" s="680"/>
      <c r="V38" s="680"/>
      <c r="W38" s="680"/>
      <c r="X38" s="680"/>
      <c r="Y38" s="681"/>
    </row>
    <row r="39" spans="1:25">
      <c r="A39" s="682" t="s">
        <v>615</v>
      </c>
      <c r="B39" s="683"/>
      <c r="C39" s="683"/>
      <c r="D39" s="683"/>
      <c r="E39" s="683"/>
      <c r="F39" s="683"/>
      <c r="G39" s="683"/>
      <c r="H39" s="684"/>
      <c r="I39" s="682" t="s">
        <v>616</v>
      </c>
      <c r="J39" s="683"/>
      <c r="K39" s="683"/>
      <c r="L39" s="683"/>
      <c r="M39" s="683"/>
      <c r="N39" s="683"/>
      <c r="O39" s="683"/>
      <c r="P39" s="684"/>
      <c r="Q39" s="682" t="s">
        <v>145</v>
      </c>
      <c r="R39" s="683"/>
      <c r="S39" s="683"/>
      <c r="T39" s="683"/>
      <c r="U39" s="683"/>
      <c r="V39" s="683"/>
      <c r="W39" s="683"/>
      <c r="X39" s="683"/>
      <c r="Y39" s="684"/>
    </row>
    <row r="40" spans="1:25" ht="15" customHeight="1">
      <c r="A40" s="685" t="s">
        <v>647</v>
      </c>
      <c r="B40" s="686"/>
      <c r="C40" s="686"/>
      <c r="D40" s="686"/>
      <c r="E40" s="686"/>
      <c r="F40" s="686"/>
      <c r="G40" s="686"/>
      <c r="H40" s="687"/>
      <c r="I40" s="685" t="s">
        <v>646</v>
      </c>
      <c r="J40" s="686"/>
      <c r="K40" s="686"/>
      <c r="L40" s="686"/>
      <c r="M40" s="686"/>
      <c r="N40" s="686"/>
      <c r="O40" s="686"/>
      <c r="P40" s="687"/>
      <c r="Q40" s="688" t="s">
        <v>639</v>
      </c>
      <c r="R40" s="689"/>
      <c r="S40" s="689"/>
      <c r="T40" s="689"/>
      <c r="U40" s="689"/>
      <c r="V40" s="689"/>
      <c r="W40" s="689"/>
      <c r="X40" s="689"/>
      <c r="Y40" s="690"/>
    </row>
    <row r="41" spans="1:25" s="108" customFormat="1" ht="25.15" customHeight="1">
      <c r="A41" s="673" t="s">
        <v>648</v>
      </c>
      <c r="B41" s="674"/>
      <c r="C41" s="674"/>
      <c r="D41" s="674"/>
      <c r="E41" s="674"/>
      <c r="F41" s="674"/>
      <c r="G41" s="674"/>
      <c r="H41" s="675"/>
      <c r="I41" s="673" t="s">
        <v>637</v>
      </c>
      <c r="J41" s="674"/>
      <c r="K41" s="674"/>
      <c r="L41" s="674"/>
      <c r="M41" s="674"/>
      <c r="N41" s="674"/>
      <c r="O41" s="674"/>
      <c r="P41" s="675"/>
      <c r="Q41" s="691" t="s">
        <v>640</v>
      </c>
      <c r="R41" s="692"/>
      <c r="S41" s="692"/>
      <c r="T41" s="692"/>
      <c r="U41" s="692"/>
      <c r="V41" s="692"/>
      <c r="W41" s="692"/>
      <c r="X41" s="692"/>
      <c r="Y41" s="69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41:H41"/>
    <mergeCell ref="I41:P41"/>
    <mergeCell ref="Q41:Y41"/>
    <mergeCell ref="A42:Y42"/>
    <mergeCell ref="A43:Y43"/>
    <mergeCell ref="A39:H39"/>
    <mergeCell ref="I39:P39"/>
    <mergeCell ref="Q39:Y39"/>
    <mergeCell ref="A40:H40"/>
    <mergeCell ref="I40:P40"/>
    <mergeCell ref="Q40:Y40"/>
    <mergeCell ref="A37:L37"/>
    <mergeCell ref="M37:S37"/>
    <mergeCell ref="T37:Y37"/>
    <mergeCell ref="A38:L38"/>
    <mergeCell ref="M38:S38"/>
    <mergeCell ref="T38:Y38"/>
    <mergeCell ref="A35:L35"/>
    <mergeCell ref="M35:S35"/>
    <mergeCell ref="T35:Y35"/>
    <mergeCell ref="A36:L36"/>
    <mergeCell ref="M36:S36"/>
    <mergeCell ref="T36:Y36"/>
    <mergeCell ref="A34:Y34"/>
    <mergeCell ref="A27:Y27"/>
    <mergeCell ref="A28:L28"/>
    <mergeCell ref="M28:S28"/>
    <mergeCell ref="T28:Y28"/>
    <mergeCell ref="A29:L29"/>
    <mergeCell ref="M29:S29"/>
    <mergeCell ref="T29:Y29"/>
    <mergeCell ref="A30:L30"/>
    <mergeCell ref="M30:S30"/>
    <mergeCell ref="T30:Y30"/>
    <mergeCell ref="A31:Y31"/>
    <mergeCell ref="A32:Y33"/>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A16:N16"/>
    <mergeCell ref="O16:S16"/>
    <mergeCell ref="T16:Y16"/>
    <mergeCell ref="A17:S17"/>
    <mergeCell ref="A18:S18"/>
    <mergeCell ref="T18:Y18"/>
    <mergeCell ref="A14:B14"/>
    <mergeCell ref="C14:S14"/>
    <mergeCell ref="T14:Y14"/>
    <mergeCell ref="A15:N15"/>
    <mergeCell ref="O15:S15"/>
    <mergeCell ref="T15:Y15"/>
    <mergeCell ref="A10:Y10"/>
    <mergeCell ref="A11:Y11"/>
    <mergeCell ref="A12:Y12"/>
    <mergeCell ref="A13:B13"/>
    <mergeCell ref="C13:S13"/>
    <mergeCell ref="T13:Y13"/>
    <mergeCell ref="A9:Y9"/>
    <mergeCell ref="A1:Y1"/>
    <mergeCell ref="A2:Y2"/>
    <mergeCell ref="A3:Y3"/>
    <mergeCell ref="A4:Y4"/>
    <mergeCell ref="A5:B5"/>
    <mergeCell ref="C5:Q5"/>
    <mergeCell ref="A6:B6"/>
    <mergeCell ref="C6:Y6"/>
    <mergeCell ref="A7:D7"/>
    <mergeCell ref="E7:Y7"/>
    <mergeCell ref="A8:Y8"/>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7" zoomScale="150" zoomScaleNormal="150" workbookViewId="0">
      <selection activeCell="A13" sqref="A13:Z14"/>
    </sheetView>
  </sheetViews>
  <sheetFormatPr baseColWidth="10" defaultColWidth="11.42578125" defaultRowHeight="15"/>
  <cols>
    <col min="1" max="1" width="3.28515625" style="106" customWidth="1"/>
    <col min="2" max="2" width="9.140625" style="106" customWidth="1"/>
    <col min="3" max="3" width="3.28515625" style="106" customWidth="1"/>
    <col min="4" max="4" width="4.42578125" style="106" customWidth="1"/>
    <col min="5" max="5" width="3.28515625" style="106" customWidth="1"/>
    <col min="6" max="6" width="4.5703125" style="106" customWidth="1"/>
    <col min="7"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325</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544</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331</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797</v>
      </c>
      <c r="B26" s="742"/>
      <c r="C26" s="741" t="s">
        <v>796</v>
      </c>
      <c r="D26" s="742"/>
      <c r="E26" s="743"/>
      <c r="F26" s="741" t="s">
        <v>795</v>
      </c>
      <c r="G26" s="742"/>
      <c r="H26" s="743"/>
      <c r="I26" s="744">
        <v>2025</v>
      </c>
      <c r="J26" s="745"/>
      <c r="K26" s="745"/>
      <c r="L26" s="746"/>
      <c r="M26" s="744" t="s">
        <v>633</v>
      </c>
      <c r="N26" s="745"/>
      <c r="O26" s="745"/>
      <c r="P26" s="745"/>
      <c r="Q26" s="745"/>
      <c r="R26" s="745"/>
      <c r="S26" s="746"/>
      <c r="T26" s="730" t="s">
        <v>794</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649</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680</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41:H41"/>
    <mergeCell ref="I41:P41"/>
    <mergeCell ref="Q41:Y41"/>
    <mergeCell ref="A42:Y42"/>
    <mergeCell ref="A43:Y43"/>
    <mergeCell ref="A39:H39"/>
    <mergeCell ref="I39:P39"/>
    <mergeCell ref="Q39:Y39"/>
    <mergeCell ref="A40:H40"/>
    <mergeCell ref="I40:P40"/>
    <mergeCell ref="Q40:Y40"/>
    <mergeCell ref="A37:L37"/>
    <mergeCell ref="M37:S37"/>
    <mergeCell ref="T37:Y37"/>
    <mergeCell ref="A38:L38"/>
    <mergeCell ref="M38:S38"/>
    <mergeCell ref="T38:Y38"/>
    <mergeCell ref="A35:L35"/>
    <mergeCell ref="M35:S35"/>
    <mergeCell ref="T35:Y35"/>
    <mergeCell ref="A36:L36"/>
    <mergeCell ref="M36:S36"/>
    <mergeCell ref="T36:Y36"/>
    <mergeCell ref="A34:Y34"/>
    <mergeCell ref="A27:Y27"/>
    <mergeCell ref="A28:L28"/>
    <mergeCell ref="M28:S28"/>
    <mergeCell ref="T28:Y28"/>
    <mergeCell ref="A29:L29"/>
    <mergeCell ref="M29:S29"/>
    <mergeCell ref="T29:Y29"/>
    <mergeCell ref="A30:L30"/>
    <mergeCell ref="M30:S30"/>
    <mergeCell ref="T30:Y30"/>
    <mergeCell ref="A31:Y31"/>
    <mergeCell ref="A32:Y33"/>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A16:N16"/>
    <mergeCell ref="O16:S16"/>
    <mergeCell ref="T16:Y16"/>
    <mergeCell ref="A17:S17"/>
    <mergeCell ref="A18:S18"/>
    <mergeCell ref="T18:Y18"/>
    <mergeCell ref="A14:B14"/>
    <mergeCell ref="C14:S14"/>
    <mergeCell ref="T14:Y14"/>
    <mergeCell ref="A15:N15"/>
    <mergeCell ref="O15:S15"/>
    <mergeCell ref="T15:Y15"/>
    <mergeCell ref="A10:Y10"/>
    <mergeCell ref="A11:Y11"/>
    <mergeCell ref="A12:Y12"/>
    <mergeCell ref="A13:B13"/>
    <mergeCell ref="C13:S13"/>
    <mergeCell ref="T13:Y13"/>
    <mergeCell ref="A9:Y9"/>
    <mergeCell ref="A1:Y1"/>
    <mergeCell ref="A2:Y2"/>
    <mergeCell ref="A3:Y3"/>
    <mergeCell ref="A4:Y4"/>
    <mergeCell ref="A5:B5"/>
    <mergeCell ref="C5:Q5"/>
    <mergeCell ref="A6:B6"/>
    <mergeCell ref="C6:Y6"/>
    <mergeCell ref="A7:D7"/>
    <mergeCell ref="E7:Y7"/>
    <mergeCell ref="A8:Y8"/>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20"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326</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675</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332</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801</v>
      </c>
      <c r="B26" s="742"/>
      <c r="C26" s="741" t="s">
        <v>800</v>
      </c>
      <c r="D26" s="742"/>
      <c r="E26" s="743"/>
      <c r="F26" s="741" t="s">
        <v>799</v>
      </c>
      <c r="G26" s="742"/>
      <c r="H26" s="743"/>
      <c r="I26" s="744">
        <v>2025</v>
      </c>
      <c r="J26" s="745"/>
      <c r="K26" s="745"/>
      <c r="L26" s="746"/>
      <c r="M26" s="744" t="s">
        <v>633</v>
      </c>
      <c r="N26" s="745"/>
      <c r="O26" s="745"/>
      <c r="P26" s="745"/>
      <c r="Q26" s="745"/>
      <c r="R26" s="745"/>
      <c r="S26" s="746"/>
      <c r="T26" s="730" t="s">
        <v>798</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676</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681</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7"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327</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696</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678</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805</v>
      </c>
      <c r="B26" s="742"/>
      <c r="C26" s="741" t="s">
        <v>804</v>
      </c>
      <c r="D26" s="742"/>
      <c r="E26" s="743"/>
      <c r="F26" s="741" t="s">
        <v>803</v>
      </c>
      <c r="G26" s="742"/>
      <c r="H26" s="743"/>
      <c r="I26" s="744">
        <v>2025</v>
      </c>
      <c r="J26" s="745"/>
      <c r="K26" s="745"/>
      <c r="L26" s="746"/>
      <c r="M26" s="744" t="s">
        <v>633</v>
      </c>
      <c r="N26" s="745"/>
      <c r="O26" s="745"/>
      <c r="P26" s="745"/>
      <c r="Q26" s="745"/>
      <c r="R26" s="745"/>
      <c r="S26" s="746"/>
      <c r="T26" s="730" t="s">
        <v>802</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679</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682</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7"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328</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697</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683</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809</v>
      </c>
      <c r="B26" s="742"/>
      <c r="C26" s="741" t="s">
        <v>808</v>
      </c>
      <c r="D26" s="742"/>
      <c r="E26" s="743"/>
      <c r="F26" s="741" t="s">
        <v>807</v>
      </c>
      <c r="G26" s="742"/>
      <c r="H26" s="743"/>
      <c r="I26" s="744">
        <v>2025</v>
      </c>
      <c r="J26" s="745"/>
      <c r="K26" s="745"/>
      <c r="L26" s="746"/>
      <c r="M26" s="744" t="s">
        <v>633</v>
      </c>
      <c r="N26" s="745"/>
      <c r="O26" s="745"/>
      <c r="P26" s="745"/>
      <c r="Q26" s="745"/>
      <c r="R26" s="745"/>
      <c r="S26" s="746"/>
      <c r="T26" s="730" t="s">
        <v>806</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684</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685</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4"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329</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698</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686</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813</v>
      </c>
      <c r="B26" s="742"/>
      <c r="C26" s="741" t="s">
        <v>812</v>
      </c>
      <c r="D26" s="742"/>
      <c r="E26" s="743"/>
      <c r="F26" s="741" t="s">
        <v>811</v>
      </c>
      <c r="G26" s="742"/>
      <c r="H26" s="743"/>
      <c r="I26" s="744">
        <v>2025</v>
      </c>
      <c r="J26" s="745"/>
      <c r="K26" s="745"/>
      <c r="L26" s="746"/>
      <c r="M26" s="744" t="s">
        <v>633</v>
      </c>
      <c r="N26" s="745"/>
      <c r="O26" s="745"/>
      <c r="P26" s="745"/>
      <c r="Q26" s="745"/>
      <c r="R26" s="745"/>
      <c r="S26" s="746"/>
      <c r="T26" s="730" t="s">
        <v>810</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687</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688</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6"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330</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699</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694</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797</v>
      </c>
      <c r="B26" s="742"/>
      <c r="C26" s="741" t="s">
        <v>814</v>
      </c>
      <c r="D26" s="742"/>
      <c r="E26" s="743"/>
      <c r="F26" s="741" t="s">
        <v>795</v>
      </c>
      <c r="G26" s="742"/>
      <c r="H26" s="743"/>
      <c r="I26" s="744">
        <v>2025</v>
      </c>
      <c r="J26" s="745"/>
      <c r="K26" s="745"/>
      <c r="L26" s="746"/>
      <c r="M26" s="744" t="s">
        <v>633</v>
      </c>
      <c r="N26" s="745"/>
      <c r="O26" s="745"/>
      <c r="P26" s="745"/>
      <c r="Q26" s="745"/>
      <c r="R26" s="745"/>
      <c r="S26" s="746"/>
      <c r="T26" s="730" t="s">
        <v>794</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689</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690</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1"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319</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700</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693</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818</v>
      </c>
      <c r="B26" s="742"/>
      <c r="C26" s="741" t="s">
        <v>817</v>
      </c>
      <c r="D26" s="742"/>
      <c r="E26" s="743"/>
      <c r="F26" s="741" t="s">
        <v>816</v>
      </c>
      <c r="G26" s="742"/>
      <c r="H26" s="743"/>
      <c r="I26" s="744">
        <v>2025</v>
      </c>
      <c r="J26" s="745"/>
      <c r="K26" s="745"/>
      <c r="L26" s="746"/>
      <c r="M26" s="744" t="s">
        <v>633</v>
      </c>
      <c r="N26" s="745"/>
      <c r="O26" s="745"/>
      <c r="P26" s="745"/>
      <c r="Q26" s="745"/>
      <c r="R26" s="745"/>
      <c r="S26" s="746"/>
      <c r="T26" s="730" t="s">
        <v>815</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691</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692</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650</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1"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320</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346</v>
      </c>
      <c r="B16" s="706"/>
      <c r="C16" s="706"/>
      <c r="D16" s="706"/>
      <c r="E16" s="706"/>
      <c r="F16" s="706"/>
      <c r="G16" s="706"/>
      <c r="H16" s="706"/>
      <c r="I16" s="706"/>
      <c r="J16" s="706"/>
      <c r="K16" s="706"/>
      <c r="L16" s="706"/>
      <c r="M16" s="706"/>
      <c r="N16" s="707"/>
      <c r="O16" s="696" t="s">
        <v>701</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337</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822</v>
      </c>
      <c r="B26" s="742"/>
      <c r="C26" s="741" t="s">
        <v>821</v>
      </c>
      <c r="D26" s="742"/>
      <c r="E26" s="743"/>
      <c r="F26" s="741" t="s">
        <v>820</v>
      </c>
      <c r="G26" s="742"/>
      <c r="H26" s="743"/>
      <c r="I26" s="744">
        <v>2025</v>
      </c>
      <c r="J26" s="745"/>
      <c r="K26" s="745"/>
      <c r="L26" s="746"/>
      <c r="M26" s="744" t="s">
        <v>633</v>
      </c>
      <c r="N26" s="745"/>
      <c r="O26" s="745"/>
      <c r="P26" s="745"/>
      <c r="Q26" s="745"/>
      <c r="R26" s="745"/>
      <c r="S26" s="746"/>
      <c r="T26" s="730" t="s">
        <v>819</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702</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703</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711</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4"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338</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348</v>
      </c>
      <c r="B16" s="706"/>
      <c r="C16" s="706"/>
      <c r="D16" s="706"/>
      <c r="E16" s="706"/>
      <c r="F16" s="706"/>
      <c r="G16" s="706"/>
      <c r="H16" s="706"/>
      <c r="I16" s="706"/>
      <c r="J16" s="706"/>
      <c r="K16" s="706"/>
      <c r="L16" s="706"/>
      <c r="M16" s="706"/>
      <c r="N16" s="707"/>
      <c r="O16" s="696" t="s">
        <v>705</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31.9" customHeight="1">
      <c r="A18" s="709" t="s">
        <v>339</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826</v>
      </c>
      <c r="B26" s="742"/>
      <c r="C26" s="741" t="s">
        <v>825</v>
      </c>
      <c r="D26" s="742"/>
      <c r="E26" s="743"/>
      <c r="F26" s="741" t="s">
        <v>824</v>
      </c>
      <c r="G26" s="742"/>
      <c r="H26" s="743"/>
      <c r="I26" s="744">
        <v>2025</v>
      </c>
      <c r="J26" s="745"/>
      <c r="K26" s="745"/>
      <c r="L26" s="746"/>
      <c r="M26" s="744" t="s">
        <v>633</v>
      </c>
      <c r="N26" s="745"/>
      <c r="O26" s="745"/>
      <c r="P26" s="745"/>
      <c r="Q26" s="745"/>
      <c r="R26" s="745"/>
      <c r="S26" s="746"/>
      <c r="T26" s="730" t="s">
        <v>823</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712</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706</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713</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3"/>
  <sheetViews>
    <sheetView topLeftCell="C14"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321</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349</v>
      </c>
      <c r="B16" s="706"/>
      <c r="C16" s="706"/>
      <c r="D16" s="706"/>
      <c r="E16" s="706"/>
      <c r="F16" s="706"/>
      <c r="G16" s="706"/>
      <c r="H16" s="706"/>
      <c r="I16" s="706"/>
      <c r="J16" s="706"/>
      <c r="K16" s="706"/>
      <c r="L16" s="706"/>
      <c r="M16" s="706"/>
      <c r="N16" s="707"/>
      <c r="O16" s="696" t="s">
        <v>707</v>
      </c>
      <c r="P16" s="708"/>
      <c r="Q16" s="708"/>
      <c r="R16" s="708"/>
      <c r="S16" s="697"/>
      <c r="T16" s="696" t="s">
        <v>179</v>
      </c>
      <c r="U16" s="708"/>
      <c r="V16" s="708"/>
      <c r="W16" s="708"/>
      <c r="X16" s="708"/>
      <c r="Y16" s="697"/>
    </row>
    <row r="17" spans="1:27">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7" ht="50.25" customHeight="1">
      <c r="A18" s="709" t="s">
        <v>708</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7">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7">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7">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7"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7">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7">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7">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776"/>
      <c r="W25" s="776"/>
      <c r="X25" s="776"/>
      <c r="Y25" s="777"/>
    </row>
    <row r="26" spans="1:27">
      <c r="A26" s="778" t="s">
        <v>641</v>
      </c>
      <c r="B26" s="779"/>
      <c r="C26" s="741" t="s">
        <v>826</v>
      </c>
      <c r="D26" s="742"/>
      <c r="E26" s="741" t="s">
        <v>825</v>
      </c>
      <c r="F26" s="742"/>
      <c r="G26" s="743"/>
      <c r="H26" s="741" t="s">
        <v>824</v>
      </c>
      <c r="I26" s="731"/>
      <c r="J26" s="732"/>
      <c r="K26" s="744">
        <v>2025</v>
      </c>
      <c r="L26" s="745"/>
      <c r="M26" s="745"/>
      <c r="N26" s="746"/>
      <c r="O26" s="744" t="s">
        <v>633</v>
      </c>
      <c r="P26" s="745"/>
      <c r="Q26" s="745"/>
      <c r="R26" s="745"/>
      <c r="S26" s="745"/>
      <c r="T26" s="745"/>
      <c r="U26" s="745"/>
      <c r="V26" s="458" t="s">
        <v>823</v>
      </c>
      <c r="W26" s="458"/>
      <c r="X26" s="458"/>
      <c r="Y26" s="458"/>
      <c r="Z26" s="458"/>
      <c r="AA26" s="458"/>
    </row>
    <row r="27" spans="1:27">
      <c r="A27" s="704" t="s">
        <v>125</v>
      </c>
      <c r="B27" s="606"/>
      <c r="C27" s="606"/>
      <c r="D27" s="606"/>
      <c r="E27" s="606"/>
      <c r="F27" s="606"/>
      <c r="G27" s="606"/>
      <c r="H27" s="606"/>
      <c r="I27" s="606"/>
      <c r="J27" s="606"/>
      <c r="K27" s="606"/>
      <c r="L27" s="606"/>
      <c r="M27" s="606"/>
      <c r="N27" s="606"/>
      <c r="O27" s="606"/>
      <c r="P27" s="606"/>
      <c r="Q27" s="606"/>
      <c r="R27" s="606"/>
      <c r="S27" s="606"/>
      <c r="T27" s="606"/>
      <c r="U27" s="606"/>
      <c r="V27" s="774"/>
      <c r="W27" s="774"/>
      <c r="X27" s="774"/>
      <c r="Y27" s="775"/>
    </row>
    <row r="28" spans="1:27">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7" ht="33" customHeight="1">
      <c r="A29" s="747" t="s">
        <v>709</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7" ht="35.450000000000003" customHeight="1">
      <c r="A30" s="747" t="s">
        <v>710</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7">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7" ht="23.45" customHeight="1">
      <c r="A32" s="698" t="s">
        <v>714</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M23:S23"/>
    <mergeCell ref="T23:Y23"/>
    <mergeCell ref="A19:F19"/>
    <mergeCell ref="G19:N19"/>
    <mergeCell ref="O19:Y19"/>
    <mergeCell ref="A20:F20"/>
    <mergeCell ref="G20:N20"/>
    <mergeCell ref="O20:Y20"/>
    <mergeCell ref="A21:H22"/>
    <mergeCell ref="I21:Y21"/>
    <mergeCell ref="I22:L22"/>
    <mergeCell ref="M22:S22"/>
    <mergeCell ref="T22:Y22"/>
    <mergeCell ref="A26:B26"/>
    <mergeCell ref="C26:D26"/>
    <mergeCell ref="E26:G26"/>
    <mergeCell ref="A23:H23"/>
    <mergeCell ref="I23:L23"/>
    <mergeCell ref="A24:H24"/>
    <mergeCell ref="I24:Y24"/>
    <mergeCell ref="A25:B25"/>
    <mergeCell ref="C25:E25"/>
    <mergeCell ref="F25:H25"/>
    <mergeCell ref="I25:L25"/>
    <mergeCell ref="M25:S25"/>
    <mergeCell ref="T25:Y25"/>
    <mergeCell ref="M36:S36"/>
    <mergeCell ref="T36:Y36"/>
    <mergeCell ref="A34:Y34"/>
    <mergeCell ref="A27:Y27"/>
    <mergeCell ref="A28:L28"/>
    <mergeCell ref="M28:S28"/>
    <mergeCell ref="T28:Y28"/>
    <mergeCell ref="A29:L29"/>
    <mergeCell ref="M29:S29"/>
    <mergeCell ref="T29:Y29"/>
    <mergeCell ref="A30:L30"/>
    <mergeCell ref="M30:S30"/>
    <mergeCell ref="T30:Y30"/>
    <mergeCell ref="A31:Y31"/>
    <mergeCell ref="A32:Y33"/>
    <mergeCell ref="A42:Y42"/>
    <mergeCell ref="A43:Y43"/>
    <mergeCell ref="A39:H39"/>
    <mergeCell ref="I39:P39"/>
    <mergeCell ref="Q39:Y39"/>
    <mergeCell ref="A40:H40"/>
    <mergeCell ref="I40:P40"/>
    <mergeCell ref="Q40:Y40"/>
    <mergeCell ref="H26:J26"/>
    <mergeCell ref="K26:N26"/>
    <mergeCell ref="O26:U26"/>
    <mergeCell ref="A41:H41"/>
    <mergeCell ref="I41:P41"/>
    <mergeCell ref="Q41:Y41"/>
    <mergeCell ref="A37:L37"/>
    <mergeCell ref="M37:S37"/>
    <mergeCell ref="T37:Y37"/>
    <mergeCell ref="A38:L38"/>
    <mergeCell ref="M38:S38"/>
    <mergeCell ref="T38:Y38"/>
    <mergeCell ref="A35:L35"/>
    <mergeCell ref="M35:S35"/>
    <mergeCell ref="T35:Y35"/>
    <mergeCell ref="A36:L36"/>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C17" zoomScale="150" zoomScaleNormal="150" workbookViewId="0">
      <selection activeCell="A13" sqref="A13:Z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322</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349</v>
      </c>
      <c r="B16" s="706"/>
      <c r="C16" s="706"/>
      <c r="D16" s="706"/>
      <c r="E16" s="706"/>
      <c r="F16" s="706"/>
      <c r="G16" s="706"/>
      <c r="H16" s="706"/>
      <c r="I16" s="706"/>
      <c r="J16" s="706"/>
      <c r="K16" s="706"/>
      <c r="L16" s="706"/>
      <c r="M16" s="706"/>
      <c r="N16" s="707"/>
      <c r="O16" s="696" t="s">
        <v>715</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50.25" customHeight="1">
      <c r="A18" s="709" t="s">
        <v>341</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830</v>
      </c>
      <c r="B26" s="742"/>
      <c r="C26" s="741" t="s">
        <v>829</v>
      </c>
      <c r="D26" s="742"/>
      <c r="E26" s="743"/>
      <c r="F26" s="741" t="s">
        <v>828</v>
      </c>
      <c r="G26" s="742"/>
      <c r="H26" s="743"/>
      <c r="I26" s="744">
        <v>2025</v>
      </c>
      <c r="J26" s="745"/>
      <c r="K26" s="745"/>
      <c r="L26" s="746"/>
      <c r="M26" s="744" t="s">
        <v>633</v>
      </c>
      <c r="N26" s="745"/>
      <c r="O26" s="745"/>
      <c r="P26" s="745"/>
      <c r="Q26" s="745"/>
      <c r="R26" s="745"/>
      <c r="S26" s="746"/>
      <c r="T26" s="730" t="s">
        <v>827</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716</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717</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714</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4" zoomScale="150" zoomScaleNormal="150" workbookViewId="0">
      <selection activeCell="Z22" sqref="Z22"/>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323</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350</v>
      </c>
      <c r="B16" s="706"/>
      <c r="C16" s="706"/>
      <c r="D16" s="706"/>
      <c r="E16" s="706"/>
      <c r="F16" s="706"/>
      <c r="G16" s="706"/>
      <c r="H16" s="706"/>
      <c r="I16" s="706"/>
      <c r="J16" s="706"/>
      <c r="K16" s="706"/>
      <c r="L16" s="706"/>
      <c r="M16" s="706"/>
      <c r="N16" s="707"/>
      <c r="O16" s="696" t="s">
        <v>718</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50.25" customHeight="1">
      <c r="A18" s="709" t="s">
        <v>342</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834</v>
      </c>
      <c r="B26" s="742"/>
      <c r="C26" s="741" t="s">
        <v>833</v>
      </c>
      <c r="D26" s="742"/>
      <c r="E26" s="743"/>
      <c r="F26" s="741" t="s">
        <v>832</v>
      </c>
      <c r="G26" s="742"/>
      <c r="H26" s="743"/>
      <c r="I26" s="744">
        <v>2025</v>
      </c>
      <c r="J26" s="745"/>
      <c r="K26" s="745"/>
      <c r="L26" s="746"/>
      <c r="M26" s="744" t="s">
        <v>633</v>
      </c>
      <c r="N26" s="745"/>
      <c r="O26" s="745"/>
      <c r="P26" s="745"/>
      <c r="Q26" s="745"/>
      <c r="R26" s="745"/>
      <c r="S26" s="746"/>
      <c r="T26" s="730" t="s">
        <v>831</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719</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720</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721</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11" zoomScale="150" zoomScaleNormal="150" workbookViewId="0">
      <selection activeCell="C14" sqref="C14:S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343</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350</v>
      </c>
      <c r="B16" s="706"/>
      <c r="C16" s="706"/>
      <c r="D16" s="706"/>
      <c r="E16" s="706"/>
      <c r="F16" s="706"/>
      <c r="G16" s="706"/>
      <c r="H16" s="706"/>
      <c r="I16" s="706"/>
      <c r="J16" s="706"/>
      <c r="K16" s="706"/>
      <c r="L16" s="706"/>
      <c r="M16" s="706"/>
      <c r="N16" s="707"/>
      <c r="O16" s="696" t="s">
        <v>723</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50.25" customHeight="1">
      <c r="A18" s="709" t="s">
        <v>722</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838</v>
      </c>
      <c r="B26" s="742"/>
      <c r="C26" s="741" t="s">
        <v>837</v>
      </c>
      <c r="D26" s="742"/>
      <c r="E26" s="743"/>
      <c r="F26" s="741" t="s">
        <v>836</v>
      </c>
      <c r="G26" s="742"/>
      <c r="H26" s="743"/>
      <c r="I26" s="744">
        <v>2025</v>
      </c>
      <c r="J26" s="745"/>
      <c r="K26" s="745"/>
      <c r="L26" s="746"/>
      <c r="M26" s="744" t="s">
        <v>633</v>
      </c>
      <c r="N26" s="745"/>
      <c r="O26" s="745"/>
      <c r="P26" s="745"/>
      <c r="Q26" s="745"/>
      <c r="R26" s="745"/>
      <c r="S26" s="746"/>
      <c r="T26" s="730" t="s">
        <v>835</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724</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725</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726</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topLeftCell="A2" zoomScale="150" zoomScaleNormal="150" workbookViewId="0">
      <selection activeCell="C14" sqref="C14:S14"/>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759</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351</v>
      </c>
      <c r="B16" s="706"/>
      <c r="C16" s="706"/>
      <c r="D16" s="706"/>
      <c r="E16" s="706"/>
      <c r="F16" s="706"/>
      <c r="G16" s="706"/>
      <c r="H16" s="706"/>
      <c r="I16" s="706"/>
      <c r="J16" s="706"/>
      <c r="K16" s="706"/>
      <c r="L16" s="706"/>
      <c r="M16" s="706"/>
      <c r="N16" s="707"/>
      <c r="O16" s="696" t="s">
        <v>754</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50.25" customHeight="1">
      <c r="A18" s="709" t="s">
        <v>345</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763</v>
      </c>
      <c r="B26" s="742"/>
      <c r="C26" s="741" t="s">
        <v>762</v>
      </c>
      <c r="D26" s="742"/>
      <c r="E26" s="743"/>
      <c r="F26" s="741" t="s">
        <v>761</v>
      </c>
      <c r="G26" s="742"/>
      <c r="H26" s="743"/>
      <c r="I26" s="712">
        <v>2025</v>
      </c>
      <c r="J26" s="713"/>
      <c r="K26" s="713"/>
      <c r="L26" s="714"/>
      <c r="M26" s="712" t="s">
        <v>633</v>
      </c>
      <c r="N26" s="713"/>
      <c r="O26" s="713"/>
      <c r="P26" s="713"/>
      <c r="Q26" s="713"/>
      <c r="R26" s="713"/>
      <c r="S26" s="714"/>
      <c r="T26" s="730" t="s">
        <v>757</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755</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756</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758</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zoomScale="150" zoomScaleNormal="150" workbookViewId="0">
      <selection activeCell="A15" sqref="A15:N15"/>
    </sheetView>
  </sheetViews>
  <sheetFormatPr baseColWidth="10" defaultColWidth="11.42578125" defaultRowHeight="15"/>
  <cols>
    <col min="1" max="1" width="3.28515625" style="106" customWidth="1"/>
    <col min="2" max="2" width="10.28515625" style="106" customWidth="1"/>
    <col min="3" max="3" width="3.28515625" style="106" customWidth="1"/>
    <col min="4" max="4" width="4.42578125" style="106" customWidth="1"/>
    <col min="5" max="12" width="3.28515625" style="106" customWidth="1"/>
    <col min="13" max="13" width="4.28515625" style="106" customWidth="1"/>
    <col min="14" max="14" width="5.7109375" style="106" customWidth="1"/>
    <col min="15" max="19" width="3.28515625" style="106" customWidth="1"/>
    <col min="20" max="24" width="3.7109375" style="106" customWidth="1"/>
    <col min="25" max="25" width="11.5703125" style="106" customWidth="1"/>
    <col min="26" max="16384" width="11.42578125" style="106"/>
  </cols>
  <sheetData>
    <row r="1" spans="1:25" ht="15.75">
      <c r="A1" s="576" t="s">
        <v>73</v>
      </c>
      <c r="B1" s="577"/>
      <c r="C1" s="577"/>
      <c r="D1" s="577"/>
      <c r="E1" s="577"/>
      <c r="F1" s="577"/>
      <c r="G1" s="577"/>
      <c r="H1" s="577"/>
      <c r="I1" s="577"/>
      <c r="J1" s="577"/>
      <c r="K1" s="577"/>
      <c r="L1" s="577"/>
      <c r="M1" s="577"/>
      <c r="N1" s="577"/>
      <c r="O1" s="577"/>
      <c r="P1" s="577"/>
      <c r="Q1" s="577"/>
      <c r="R1" s="577"/>
      <c r="S1" s="577"/>
      <c r="T1" s="577"/>
      <c r="U1" s="577"/>
      <c r="V1" s="577"/>
      <c r="W1" s="577"/>
      <c r="X1" s="577"/>
      <c r="Y1" s="578"/>
    </row>
    <row r="2" spans="1:25" ht="15.75">
      <c r="A2" s="579" t="s">
        <v>74</v>
      </c>
      <c r="B2" s="580"/>
      <c r="C2" s="580"/>
      <c r="D2" s="580"/>
      <c r="E2" s="580"/>
      <c r="F2" s="580"/>
      <c r="G2" s="580"/>
      <c r="H2" s="580"/>
      <c r="I2" s="580"/>
      <c r="J2" s="580"/>
      <c r="K2" s="580"/>
      <c r="L2" s="580"/>
      <c r="M2" s="580"/>
      <c r="N2" s="580"/>
      <c r="O2" s="580"/>
      <c r="P2" s="580"/>
      <c r="Q2" s="580"/>
      <c r="R2" s="580"/>
      <c r="S2" s="580"/>
      <c r="T2" s="580"/>
      <c r="U2" s="580"/>
      <c r="V2" s="580"/>
      <c r="W2" s="580"/>
      <c r="X2" s="580"/>
      <c r="Y2" s="581"/>
    </row>
    <row r="3" spans="1:25" ht="15.75">
      <c r="A3" s="579" t="s">
        <v>75</v>
      </c>
      <c r="B3" s="580"/>
      <c r="C3" s="580"/>
      <c r="D3" s="580"/>
      <c r="E3" s="580"/>
      <c r="F3" s="580"/>
      <c r="G3" s="580"/>
      <c r="H3" s="580"/>
      <c r="I3" s="580"/>
      <c r="J3" s="580"/>
      <c r="K3" s="580"/>
      <c r="L3" s="580"/>
      <c r="M3" s="580"/>
      <c r="N3" s="580"/>
      <c r="O3" s="580"/>
      <c r="P3" s="580"/>
      <c r="Q3" s="580"/>
      <c r="R3" s="580"/>
      <c r="S3" s="580"/>
      <c r="T3" s="580"/>
      <c r="U3" s="580"/>
      <c r="V3" s="580"/>
      <c r="W3" s="580"/>
      <c r="X3" s="580"/>
      <c r="Y3" s="581"/>
    </row>
    <row r="4" spans="1:25" ht="5.25" customHeight="1">
      <c r="A4" s="582"/>
      <c r="B4" s="583"/>
      <c r="C4" s="583"/>
      <c r="D4" s="583"/>
      <c r="E4" s="583"/>
      <c r="F4" s="583"/>
      <c r="G4" s="583"/>
      <c r="H4" s="583"/>
      <c r="I4" s="583"/>
      <c r="J4" s="583"/>
      <c r="K4" s="583"/>
      <c r="L4" s="583"/>
      <c r="M4" s="583"/>
      <c r="N4" s="583"/>
      <c r="O4" s="583"/>
      <c r="P4" s="583"/>
      <c r="Q4" s="583"/>
      <c r="R4" s="583"/>
      <c r="S4" s="583"/>
      <c r="T4" s="583"/>
      <c r="U4" s="583"/>
      <c r="V4" s="583"/>
      <c r="W4" s="583"/>
      <c r="X4" s="583"/>
      <c r="Y4" s="584"/>
    </row>
    <row r="5" spans="1:25">
      <c r="A5" s="585" t="s">
        <v>571</v>
      </c>
      <c r="B5" s="586"/>
      <c r="C5" s="587" t="s">
        <v>622</v>
      </c>
      <c r="D5" s="587"/>
      <c r="E5" s="587"/>
      <c r="F5" s="587"/>
      <c r="G5" s="587"/>
      <c r="H5" s="587"/>
      <c r="I5" s="587"/>
      <c r="J5" s="587"/>
      <c r="K5" s="587"/>
      <c r="L5" s="587"/>
      <c r="M5" s="587"/>
      <c r="N5" s="587"/>
      <c r="O5" s="587"/>
      <c r="P5" s="587"/>
      <c r="Q5" s="587"/>
      <c r="R5" s="133" t="s">
        <v>677</v>
      </c>
      <c r="S5" s="134"/>
      <c r="T5" s="135"/>
      <c r="U5" s="134"/>
      <c r="V5" s="134"/>
      <c r="W5" s="134"/>
      <c r="X5" s="134"/>
      <c r="Y5" s="136"/>
    </row>
    <row r="6" spans="1:25">
      <c r="A6" s="588" t="s">
        <v>573</v>
      </c>
      <c r="B6" s="589"/>
      <c r="C6" s="590" t="s">
        <v>623</v>
      </c>
      <c r="D6" s="590"/>
      <c r="E6" s="590"/>
      <c r="F6" s="590"/>
      <c r="G6" s="590"/>
      <c r="H6" s="590"/>
      <c r="I6" s="590"/>
      <c r="J6" s="590"/>
      <c r="K6" s="590"/>
      <c r="L6" s="590"/>
      <c r="M6" s="590"/>
      <c r="N6" s="590"/>
      <c r="O6" s="590"/>
      <c r="P6" s="590"/>
      <c r="Q6" s="590"/>
      <c r="R6" s="590"/>
      <c r="S6" s="590"/>
      <c r="T6" s="590"/>
      <c r="U6" s="590"/>
      <c r="V6" s="590"/>
      <c r="W6" s="590"/>
      <c r="X6" s="590"/>
      <c r="Y6" s="591"/>
    </row>
    <row r="7" spans="1:25">
      <c r="A7" s="588" t="s">
        <v>574</v>
      </c>
      <c r="B7" s="589"/>
      <c r="C7" s="589"/>
      <c r="D7" s="589"/>
      <c r="E7" s="590" t="s">
        <v>624</v>
      </c>
      <c r="F7" s="590"/>
      <c r="G7" s="590"/>
      <c r="H7" s="590"/>
      <c r="I7" s="590"/>
      <c r="J7" s="590"/>
      <c r="K7" s="590"/>
      <c r="L7" s="590"/>
      <c r="M7" s="590"/>
      <c r="N7" s="590"/>
      <c r="O7" s="590"/>
      <c r="P7" s="590"/>
      <c r="Q7" s="590"/>
      <c r="R7" s="590"/>
      <c r="S7" s="590"/>
      <c r="T7" s="590"/>
      <c r="U7" s="590"/>
      <c r="V7" s="590"/>
      <c r="W7" s="590"/>
      <c r="X7" s="590"/>
      <c r="Y7" s="591"/>
    </row>
    <row r="8" spans="1:25" ht="20.100000000000001" customHeight="1">
      <c r="A8" s="592" t="s">
        <v>625</v>
      </c>
      <c r="B8" s="593"/>
      <c r="C8" s="593"/>
      <c r="D8" s="593"/>
      <c r="E8" s="593"/>
      <c r="F8" s="593"/>
      <c r="G8" s="593"/>
      <c r="H8" s="593"/>
      <c r="I8" s="593"/>
      <c r="J8" s="593"/>
      <c r="K8" s="593"/>
      <c r="L8" s="593"/>
      <c r="M8" s="593"/>
      <c r="N8" s="593"/>
      <c r="O8" s="593"/>
      <c r="P8" s="593"/>
      <c r="Q8" s="593"/>
      <c r="R8" s="593"/>
      <c r="S8" s="593"/>
      <c r="T8" s="593"/>
      <c r="U8" s="593"/>
      <c r="V8" s="593"/>
      <c r="W8" s="593"/>
      <c r="X8" s="593"/>
      <c r="Y8" s="594"/>
    </row>
    <row r="9" spans="1:25">
      <c r="A9" s="573" t="s">
        <v>626</v>
      </c>
      <c r="B9" s="574"/>
      <c r="C9" s="574"/>
      <c r="D9" s="574"/>
      <c r="E9" s="574"/>
      <c r="F9" s="574"/>
      <c r="G9" s="574"/>
      <c r="H9" s="574"/>
      <c r="I9" s="574"/>
      <c r="J9" s="574"/>
      <c r="K9" s="574"/>
      <c r="L9" s="574"/>
      <c r="M9" s="574"/>
      <c r="N9" s="574"/>
      <c r="O9" s="574"/>
      <c r="P9" s="574"/>
      <c r="Q9" s="574"/>
      <c r="R9" s="574"/>
      <c r="S9" s="574"/>
      <c r="T9" s="574"/>
      <c r="U9" s="574"/>
      <c r="V9" s="574"/>
      <c r="W9" s="574"/>
      <c r="X9" s="574"/>
      <c r="Y9" s="575"/>
    </row>
    <row r="10" spans="1:25" ht="20.100000000000001" customHeight="1">
      <c r="A10" s="595" t="s">
        <v>627</v>
      </c>
      <c r="B10" s="596"/>
      <c r="C10" s="596"/>
      <c r="D10" s="596"/>
      <c r="E10" s="596"/>
      <c r="F10" s="596"/>
      <c r="G10" s="596"/>
      <c r="H10" s="596"/>
      <c r="I10" s="596"/>
      <c r="J10" s="596"/>
      <c r="K10" s="596"/>
      <c r="L10" s="596"/>
      <c r="M10" s="596"/>
      <c r="N10" s="596"/>
      <c r="O10" s="596"/>
      <c r="P10" s="596"/>
      <c r="Q10" s="596"/>
      <c r="R10" s="596"/>
      <c r="S10" s="596"/>
      <c r="T10" s="596"/>
      <c r="U10" s="596"/>
      <c r="V10" s="596"/>
      <c r="W10" s="596"/>
      <c r="X10" s="596"/>
      <c r="Y10" s="597"/>
    </row>
    <row r="11" spans="1:25" ht="15" customHeight="1">
      <c r="A11" s="598" t="s">
        <v>628</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600"/>
    </row>
    <row r="12" spans="1:25">
      <c r="A12" s="601" t="s">
        <v>84</v>
      </c>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3"/>
    </row>
    <row r="13" spans="1:25">
      <c r="A13" s="604" t="s">
        <v>6</v>
      </c>
      <c r="B13" s="605"/>
      <c r="C13" s="606" t="s">
        <v>85</v>
      </c>
      <c r="D13" s="606"/>
      <c r="E13" s="606"/>
      <c r="F13" s="606"/>
      <c r="G13" s="606"/>
      <c r="H13" s="606"/>
      <c r="I13" s="606"/>
      <c r="J13" s="606"/>
      <c r="K13" s="606"/>
      <c r="L13" s="606"/>
      <c r="M13" s="606"/>
      <c r="N13" s="606"/>
      <c r="O13" s="606"/>
      <c r="P13" s="606"/>
      <c r="Q13" s="606"/>
      <c r="R13" s="606"/>
      <c r="S13" s="607"/>
      <c r="T13" s="608" t="s">
        <v>605</v>
      </c>
      <c r="U13" s="609"/>
      <c r="V13" s="609"/>
      <c r="W13" s="609"/>
      <c r="X13" s="609"/>
      <c r="Y13" s="610"/>
    </row>
    <row r="14" spans="1:25" ht="82.9" customHeight="1">
      <c r="A14" s="696" t="s">
        <v>629</v>
      </c>
      <c r="B14" s="697"/>
      <c r="C14" s="698" t="s">
        <v>759</v>
      </c>
      <c r="D14" s="699"/>
      <c r="E14" s="699"/>
      <c r="F14" s="699"/>
      <c r="G14" s="699"/>
      <c r="H14" s="699"/>
      <c r="I14" s="699"/>
      <c r="J14" s="699"/>
      <c r="K14" s="699"/>
      <c r="L14" s="699"/>
      <c r="M14" s="699"/>
      <c r="N14" s="699"/>
      <c r="O14" s="699"/>
      <c r="P14" s="699"/>
      <c r="Q14" s="699"/>
      <c r="R14" s="699"/>
      <c r="S14" s="700"/>
      <c r="T14" s="701" t="s">
        <v>630</v>
      </c>
      <c r="U14" s="702"/>
      <c r="V14" s="702"/>
      <c r="W14" s="702"/>
      <c r="X14" s="702"/>
      <c r="Y14" s="703"/>
    </row>
    <row r="15" spans="1:25">
      <c r="A15" s="704" t="s">
        <v>89</v>
      </c>
      <c r="B15" s="606"/>
      <c r="C15" s="606"/>
      <c r="D15" s="606"/>
      <c r="E15" s="606"/>
      <c r="F15" s="606"/>
      <c r="G15" s="606"/>
      <c r="H15" s="606"/>
      <c r="I15" s="606"/>
      <c r="J15" s="606"/>
      <c r="K15" s="606"/>
      <c r="L15" s="606"/>
      <c r="M15" s="606"/>
      <c r="N15" s="607"/>
      <c r="O15" s="704" t="s">
        <v>90</v>
      </c>
      <c r="P15" s="606"/>
      <c r="Q15" s="606"/>
      <c r="R15" s="606"/>
      <c r="S15" s="607"/>
      <c r="T15" s="608" t="s">
        <v>91</v>
      </c>
      <c r="U15" s="609"/>
      <c r="V15" s="609"/>
      <c r="W15" s="609"/>
      <c r="X15" s="609"/>
      <c r="Y15" s="610"/>
    </row>
    <row r="16" spans="1:25" ht="28.9" customHeight="1">
      <c r="A16" s="705" t="s">
        <v>351</v>
      </c>
      <c r="B16" s="706"/>
      <c r="C16" s="706"/>
      <c r="D16" s="706"/>
      <c r="E16" s="706"/>
      <c r="F16" s="706"/>
      <c r="G16" s="706"/>
      <c r="H16" s="706"/>
      <c r="I16" s="706"/>
      <c r="J16" s="706"/>
      <c r="K16" s="706"/>
      <c r="L16" s="706"/>
      <c r="M16" s="706"/>
      <c r="N16" s="707"/>
      <c r="O16" s="696" t="s">
        <v>544</v>
      </c>
      <c r="P16" s="708"/>
      <c r="Q16" s="708"/>
      <c r="R16" s="708"/>
      <c r="S16" s="697"/>
      <c r="T16" s="696" t="s">
        <v>179</v>
      </c>
      <c r="U16" s="708"/>
      <c r="V16" s="708"/>
      <c r="W16" s="708"/>
      <c r="X16" s="708"/>
      <c r="Y16" s="697"/>
    </row>
    <row r="17" spans="1:25">
      <c r="A17" s="704" t="s">
        <v>95</v>
      </c>
      <c r="B17" s="606"/>
      <c r="C17" s="606"/>
      <c r="D17" s="606"/>
      <c r="E17" s="606"/>
      <c r="F17" s="606"/>
      <c r="G17" s="606"/>
      <c r="H17" s="606"/>
      <c r="I17" s="606"/>
      <c r="J17" s="606"/>
      <c r="K17" s="606"/>
      <c r="L17" s="606"/>
      <c r="M17" s="606"/>
      <c r="N17" s="606"/>
      <c r="O17" s="606"/>
      <c r="P17" s="606"/>
      <c r="Q17" s="606"/>
      <c r="R17" s="606"/>
      <c r="S17" s="607"/>
      <c r="T17" s="137" t="s">
        <v>96</v>
      </c>
      <c r="U17" s="138"/>
      <c r="V17" s="138"/>
      <c r="W17" s="138"/>
      <c r="X17" s="138"/>
      <c r="Y17" s="139"/>
    </row>
    <row r="18" spans="1:25" ht="50.25" customHeight="1">
      <c r="A18" s="709" t="s">
        <v>345</v>
      </c>
      <c r="B18" s="710"/>
      <c r="C18" s="710"/>
      <c r="D18" s="710"/>
      <c r="E18" s="710"/>
      <c r="F18" s="710"/>
      <c r="G18" s="710"/>
      <c r="H18" s="710"/>
      <c r="I18" s="710"/>
      <c r="J18" s="710"/>
      <c r="K18" s="710"/>
      <c r="L18" s="710"/>
      <c r="M18" s="710"/>
      <c r="N18" s="710"/>
      <c r="O18" s="710"/>
      <c r="P18" s="710"/>
      <c r="Q18" s="710"/>
      <c r="R18" s="710"/>
      <c r="S18" s="711"/>
      <c r="T18" s="712" t="s">
        <v>218</v>
      </c>
      <c r="U18" s="713"/>
      <c r="V18" s="713"/>
      <c r="W18" s="713"/>
      <c r="X18" s="713"/>
      <c r="Y18" s="714"/>
    </row>
    <row r="19" spans="1:25">
      <c r="A19" s="704" t="s">
        <v>99</v>
      </c>
      <c r="B19" s="606"/>
      <c r="C19" s="606"/>
      <c r="D19" s="606"/>
      <c r="E19" s="606"/>
      <c r="F19" s="607"/>
      <c r="G19" s="704" t="s">
        <v>100</v>
      </c>
      <c r="H19" s="606"/>
      <c r="I19" s="606"/>
      <c r="J19" s="606"/>
      <c r="K19" s="606"/>
      <c r="L19" s="606"/>
      <c r="M19" s="606"/>
      <c r="N19" s="607"/>
      <c r="O19" s="704" t="s">
        <v>101</v>
      </c>
      <c r="P19" s="606"/>
      <c r="Q19" s="606"/>
      <c r="R19" s="606"/>
      <c r="S19" s="606"/>
      <c r="T19" s="606"/>
      <c r="U19" s="606"/>
      <c r="V19" s="606"/>
      <c r="W19" s="606"/>
      <c r="X19" s="606"/>
      <c r="Y19" s="607"/>
    </row>
    <row r="20" spans="1:25">
      <c r="A20" s="721" t="s">
        <v>217</v>
      </c>
      <c r="B20" s="722"/>
      <c r="C20" s="722"/>
      <c r="D20" s="722"/>
      <c r="E20" s="722"/>
      <c r="F20" s="723"/>
      <c r="G20" s="721" t="s">
        <v>450</v>
      </c>
      <c r="H20" s="722"/>
      <c r="I20" s="722"/>
      <c r="J20" s="722"/>
      <c r="K20" s="722"/>
      <c r="L20" s="722"/>
      <c r="M20" s="722"/>
      <c r="N20" s="723"/>
      <c r="O20" s="721" t="s">
        <v>521</v>
      </c>
      <c r="P20" s="722"/>
      <c r="Q20" s="722"/>
      <c r="R20" s="722"/>
      <c r="S20" s="722"/>
      <c r="T20" s="722"/>
      <c r="U20" s="722"/>
      <c r="V20" s="722"/>
      <c r="W20" s="722"/>
      <c r="X20" s="722"/>
      <c r="Y20" s="723"/>
    </row>
    <row r="21" spans="1:25">
      <c r="A21" s="724" t="s">
        <v>105</v>
      </c>
      <c r="B21" s="725"/>
      <c r="C21" s="725"/>
      <c r="D21" s="725"/>
      <c r="E21" s="725"/>
      <c r="F21" s="725"/>
      <c r="G21" s="725"/>
      <c r="H21" s="726"/>
      <c r="I21" s="704" t="s">
        <v>106</v>
      </c>
      <c r="J21" s="606"/>
      <c r="K21" s="606"/>
      <c r="L21" s="606"/>
      <c r="M21" s="606"/>
      <c r="N21" s="606"/>
      <c r="O21" s="606"/>
      <c r="P21" s="606"/>
      <c r="Q21" s="606"/>
      <c r="R21" s="606"/>
      <c r="S21" s="606"/>
      <c r="T21" s="606"/>
      <c r="U21" s="606"/>
      <c r="V21" s="606"/>
      <c r="W21" s="606"/>
      <c r="X21" s="606"/>
      <c r="Y21" s="607"/>
    </row>
    <row r="22" spans="1:25" ht="15" customHeight="1">
      <c r="A22" s="727"/>
      <c r="B22" s="728"/>
      <c r="C22" s="728"/>
      <c r="D22" s="728"/>
      <c r="E22" s="728"/>
      <c r="F22" s="728"/>
      <c r="G22" s="728"/>
      <c r="H22" s="729"/>
      <c r="I22" s="704" t="s">
        <v>107</v>
      </c>
      <c r="J22" s="606"/>
      <c r="K22" s="606"/>
      <c r="L22" s="607"/>
      <c r="M22" s="704" t="s">
        <v>108</v>
      </c>
      <c r="N22" s="606"/>
      <c r="O22" s="606"/>
      <c r="P22" s="606"/>
      <c r="Q22" s="606"/>
      <c r="R22" s="606"/>
      <c r="S22" s="607"/>
      <c r="T22" s="704" t="s">
        <v>109</v>
      </c>
      <c r="U22" s="606"/>
      <c r="V22" s="606"/>
      <c r="W22" s="606"/>
      <c r="X22" s="606"/>
      <c r="Y22" s="607"/>
    </row>
    <row r="23" spans="1:25">
      <c r="A23" s="715" t="s">
        <v>632</v>
      </c>
      <c r="B23" s="716"/>
      <c r="C23" s="716"/>
      <c r="D23" s="716"/>
      <c r="E23" s="716"/>
      <c r="F23" s="716"/>
      <c r="G23" s="716"/>
      <c r="H23" s="717"/>
      <c r="I23" s="715">
        <v>2024</v>
      </c>
      <c r="J23" s="716"/>
      <c r="K23" s="716"/>
      <c r="L23" s="717"/>
      <c r="M23" s="715" t="s">
        <v>633</v>
      </c>
      <c r="N23" s="716"/>
      <c r="O23" s="716"/>
      <c r="P23" s="716"/>
      <c r="Q23" s="716"/>
      <c r="R23" s="716"/>
      <c r="S23" s="717"/>
      <c r="T23" s="718">
        <v>0</v>
      </c>
      <c r="U23" s="719"/>
      <c r="V23" s="719"/>
      <c r="W23" s="719"/>
      <c r="X23" s="719"/>
      <c r="Y23" s="720"/>
    </row>
    <row r="24" spans="1:25">
      <c r="A24" s="704" t="s">
        <v>114</v>
      </c>
      <c r="B24" s="606"/>
      <c r="C24" s="606"/>
      <c r="D24" s="606"/>
      <c r="E24" s="606"/>
      <c r="F24" s="606"/>
      <c r="G24" s="606"/>
      <c r="H24" s="607"/>
      <c r="I24" s="704" t="s">
        <v>115</v>
      </c>
      <c r="J24" s="606"/>
      <c r="K24" s="606"/>
      <c r="L24" s="606"/>
      <c r="M24" s="606"/>
      <c r="N24" s="606"/>
      <c r="O24" s="606"/>
      <c r="P24" s="606"/>
      <c r="Q24" s="606"/>
      <c r="R24" s="606"/>
      <c r="S24" s="606"/>
      <c r="T24" s="606"/>
      <c r="U24" s="606"/>
      <c r="V24" s="606"/>
      <c r="W24" s="606"/>
      <c r="X24" s="606"/>
      <c r="Y24" s="607"/>
    </row>
    <row r="25" spans="1:25">
      <c r="A25" s="733" t="s">
        <v>116</v>
      </c>
      <c r="B25" s="734"/>
      <c r="C25" s="735" t="s">
        <v>117</v>
      </c>
      <c r="D25" s="736"/>
      <c r="E25" s="737"/>
      <c r="F25" s="738" t="s">
        <v>118</v>
      </c>
      <c r="G25" s="739"/>
      <c r="H25" s="740"/>
      <c r="I25" s="704" t="s">
        <v>107</v>
      </c>
      <c r="J25" s="606"/>
      <c r="K25" s="606"/>
      <c r="L25" s="607"/>
      <c r="M25" s="704" t="s">
        <v>108</v>
      </c>
      <c r="N25" s="606"/>
      <c r="O25" s="606"/>
      <c r="P25" s="606"/>
      <c r="Q25" s="606"/>
      <c r="R25" s="606"/>
      <c r="S25" s="607"/>
      <c r="T25" s="704" t="s">
        <v>109</v>
      </c>
      <c r="U25" s="606"/>
      <c r="V25" s="606"/>
      <c r="W25" s="606"/>
      <c r="X25" s="606"/>
      <c r="Y25" s="607"/>
    </row>
    <row r="26" spans="1:25">
      <c r="A26" s="741" t="s">
        <v>763</v>
      </c>
      <c r="B26" s="742"/>
      <c r="C26" s="741" t="s">
        <v>762</v>
      </c>
      <c r="D26" s="742"/>
      <c r="E26" s="743"/>
      <c r="F26" s="741" t="s">
        <v>761</v>
      </c>
      <c r="G26" s="742"/>
      <c r="H26" s="743"/>
      <c r="I26" s="712">
        <v>2025</v>
      </c>
      <c r="J26" s="713"/>
      <c r="K26" s="713"/>
      <c r="L26" s="714"/>
      <c r="M26" s="712" t="s">
        <v>633</v>
      </c>
      <c r="N26" s="713"/>
      <c r="O26" s="713"/>
      <c r="P26" s="713"/>
      <c r="Q26" s="713"/>
      <c r="R26" s="713"/>
      <c r="S26" s="714"/>
      <c r="T26" s="730" t="s">
        <v>757</v>
      </c>
      <c r="U26" s="731"/>
      <c r="V26" s="731"/>
      <c r="W26" s="731"/>
      <c r="X26" s="731"/>
      <c r="Y26" s="732"/>
    </row>
    <row r="27" spans="1:25">
      <c r="A27" s="704" t="s">
        <v>125</v>
      </c>
      <c r="B27" s="606"/>
      <c r="C27" s="606"/>
      <c r="D27" s="606"/>
      <c r="E27" s="606"/>
      <c r="F27" s="606"/>
      <c r="G27" s="606"/>
      <c r="H27" s="606"/>
      <c r="I27" s="606"/>
      <c r="J27" s="606"/>
      <c r="K27" s="606"/>
      <c r="L27" s="606"/>
      <c r="M27" s="606"/>
      <c r="N27" s="606"/>
      <c r="O27" s="606"/>
      <c r="P27" s="606"/>
      <c r="Q27" s="606"/>
      <c r="R27" s="606"/>
      <c r="S27" s="606"/>
      <c r="T27" s="606"/>
      <c r="U27" s="606"/>
      <c r="V27" s="606"/>
      <c r="W27" s="606"/>
      <c r="X27" s="606"/>
      <c r="Y27" s="607"/>
    </row>
    <row r="28" spans="1:25">
      <c r="A28" s="704" t="s">
        <v>85</v>
      </c>
      <c r="B28" s="606"/>
      <c r="C28" s="606"/>
      <c r="D28" s="606"/>
      <c r="E28" s="606"/>
      <c r="F28" s="606"/>
      <c r="G28" s="606"/>
      <c r="H28" s="606"/>
      <c r="I28" s="606"/>
      <c r="J28" s="606"/>
      <c r="K28" s="606"/>
      <c r="L28" s="607"/>
      <c r="M28" s="704" t="s">
        <v>126</v>
      </c>
      <c r="N28" s="606"/>
      <c r="O28" s="606"/>
      <c r="P28" s="606"/>
      <c r="Q28" s="606"/>
      <c r="R28" s="606"/>
      <c r="S28" s="607"/>
      <c r="T28" s="704" t="s">
        <v>492</v>
      </c>
      <c r="U28" s="606"/>
      <c r="V28" s="606"/>
      <c r="W28" s="606"/>
      <c r="X28" s="606"/>
      <c r="Y28" s="607"/>
    </row>
    <row r="29" spans="1:25" ht="33" customHeight="1">
      <c r="A29" s="747" t="s">
        <v>755</v>
      </c>
      <c r="B29" s="748"/>
      <c r="C29" s="748"/>
      <c r="D29" s="748"/>
      <c r="E29" s="748"/>
      <c r="F29" s="748"/>
      <c r="G29" s="748"/>
      <c r="H29" s="748"/>
      <c r="I29" s="748"/>
      <c r="J29" s="748"/>
      <c r="K29" s="748"/>
      <c r="L29" s="749"/>
      <c r="M29" s="750" t="s">
        <v>634</v>
      </c>
      <c r="N29" s="751"/>
      <c r="O29" s="751"/>
      <c r="P29" s="751"/>
      <c r="Q29" s="751"/>
      <c r="R29" s="751"/>
      <c r="S29" s="752"/>
      <c r="T29" s="753" t="s">
        <v>635</v>
      </c>
      <c r="U29" s="754"/>
      <c r="V29" s="754"/>
      <c r="W29" s="754"/>
      <c r="X29" s="754"/>
      <c r="Y29" s="755"/>
    </row>
    <row r="30" spans="1:25" ht="35.450000000000003" customHeight="1">
      <c r="A30" s="747" t="s">
        <v>756</v>
      </c>
      <c r="B30" s="748"/>
      <c r="C30" s="748"/>
      <c r="D30" s="748"/>
      <c r="E30" s="748"/>
      <c r="F30" s="748"/>
      <c r="G30" s="748"/>
      <c r="H30" s="748"/>
      <c r="I30" s="748"/>
      <c r="J30" s="748"/>
      <c r="K30" s="748"/>
      <c r="L30" s="749"/>
      <c r="M30" s="750" t="s">
        <v>634</v>
      </c>
      <c r="N30" s="751"/>
      <c r="O30" s="751"/>
      <c r="P30" s="751"/>
      <c r="Q30" s="751"/>
      <c r="R30" s="751"/>
      <c r="S30" s="752"/>
      <c r="T30" s="753" t="s">
        <v>635</v>
      </c>
      <c r="U30" s="754"/>
      <c r="V30" s="754"/>
      <c r="W30" s="754"/>
      <c r="X30" s="754"/>
      <c r="Y30" s="755"/>
    </row>
    <row r="31" spans="1:25">
      <c r="A31" s="704" t="s">
        <v>130</v>
      </c>
      <c r="B31" s="606"/>
      <c r="C31" s="606"/>
      <c r="D31" s="606"/>
      <c r="E31" s="606"/>
      <c r="F31" s="606"/>
      <c r="G31" s="606"/>
      <c r="H31" s="606"/>
      <c r="I31" s="606"/>
      <c r="J31" s="606"/>
      <c r="K31" s="606"/>
      <c r="L31" s="606"/>
      <c r="M31" s="606"/>
      <c r="N31" s="606"/>
      <c r="O31" s="606"/>
      <c r="P31" s="606"/>
      <c r="Q31" s="606"/>
      <c r="R31" s="606"/>
      <c r="S31" s="606"/>
      <c r="T31" s="606"/>
      <c r="U31" s="606"/>
      <c r="V31" s="606"/>
      <c r="W31" s="606"/>
      <c r="X31" s="606"/>
      <c r="Y31" s="607"/>
    </row>
    <row r="32" spans="1:25" ht="23.45" customHeight="1">
      <c r="A32" s="698" t="s">
        <v>758</v>
      </c>
      <c r="B32" s="699"/>
      <c r="C32" s="699"/>
      <c r="D32" s="699"/>
      <c r="E32" s="699"/>
      <c r="F32" s="699"/>
      <c r="G32" s="699"/>
      <c r="H32" s="699"/>
      <c r="I32" s="699"/>
      <c r="J32" s="699"/>
      <c r="K32" s="699"/>
      <c r="L32" s="699"/>
      <c r="M32" s="699"/>
      <c r="N32" s="699"/>
      <c r="O32" s="699"/>
      <c r="P32" s="699"/>
      <c r="Q32" s="699"/>
      <c r="R32" s="699"/>
      <c r="S32" s="699"/>
      <c r="T32" s="699"/>
      <c r="U32" s="699"/>
      <c r="V32" s="699"/>
      <c r="W32" s="699"/>
      <c r="X32" s="699"/>
      <c r="Y32" s="700"/>
    </row>
    <row r="33" spans="1:25" ht="21" customHeight="1">
      <c r="A33" s="756"/>
      <c r="B33" s="757"/>
      <c r="C33" s="757"/>
      <c r="D33" s="757"/>
      <c r="E33" s="757"/>
      <c r="F33" s="757"/>
      <c r="G33" s="757"/>
      <c r="H33" s="757"/>
      <c r="I33" s="757"/>
      <c r="J33" s="757"/>
      <c r="K33" s="757"/>
      <c r="L33" s="757"/>
      <c r="M33" s="757"/>
      <c r="N33" s="757"/>
      <c r="O33" s="757"/>
      <c r="P33" s="757"/>
      <c r="Q33" s="757"/>
      <c r="R33" s="757"/>
      <c r="S33" s="757"/>
      <c r="T33" s="757"/>
      <c r="U33" s="757"/>
      <c r="V33" s="757"/>
      <c r="W33" s="757"/>
      <c r="X33" s="757"/>
      <c r="Y33" s="758"/>
    </row>
    <row r="34" spans="1:25">
      <c r="A34" s="704" t="s">
        <v>132</v>
      </c>
      <c r="B34" s="606"/>
      <c r="C34" s="606"/>
      <c r="D34" s="606"/>
      <c r="E34" s="606"/>
      <c r="F34" s="606"/>
      <c r="G34" s="606"/>
      <c r="H34" s="606"/>
      <c r="I34" s="606"/>
      <c r="J34" s="606"/>
      <c r="K34" s="606"/>
      <c r="L34" s="606"/>
      <c r="M34" s="606"/>
      <c r="N34" s="606"/>
      <c r="O34" s="606"/>
      <c r="P34" s="606"/>
      <c r="Q34" s="606"/>
      <c r="R34" s="606"/>
      <c r="S34" s="606"/>
      <c r="T34" s="606"/>
      <c r="U34" s="606"/>
      <c r="V34" s="606"/>
      <c r="W34" s="606"/>
      <c r="X34" s="606"/>
      <c r="Y34" s="607"/>
    </row>
    <row r="35" spans="1:25">
      <c r="A35" s="704" t="s">
        <v>133</v>
      </c>
      <c r="B35" s="606"/>
      <c r="C35" s="606"/>
      <c r="D35" s="606"/>
      <c r="E35" s="606"/>
      <c r="F35" s="606"/>
      <c r="G35" s="606"/>
      <c r="H35" s="606"/>
      <c r="I35" s="606"/>
      <c r="J35" s="606"/>
      <c r="K35" s="606"/>
      <c r="L35" s="607"/>
      <c r="M35" s="704" t="s">
        <v>134</v>
      </c>
      <c r="N35" s="606"/>
      <c r="O35" s="606"/>
      <c r="P35" s="606"/>
      <c r="Q35" s="606"/>
      <c r="R35" s="606"/>
      <c r="S35" s="607"/>
      <c r="T35" s="704" t="s">
        <v>135</v>
      </c>
      <c r="U35" s="606"/>
      <c r="V35" s="606"/>
      <c r="W35" s="606"/>
      <c r="X35" s="606"/>
      <c r="Y35" s="607"/>
    </row>
    <row r="36" spans="1:25" ht="27.6" customHeight="1">
      <c r="A36" s="696" t="s">
        <v>646</v>
      </c>
      <c r="B36" s="708"/>
      <c r="C36" s="708"/>
      <c r="D36" s="708"/>
      <c r="E36" s="708"/>
      <c r="F36" s="708"/>
      <c r="G36" s="708"/>
      <c r="H36" s="708"/>
      <c r="I36" s="708"/>
      <c r="J36" s="708"/>
      <c r="K36" s="708"/>
      <c r="L36" s="697"/>
      <c r="M36" s="696" t="s">
        <v>169</v>
      </c>
      <c r="N36" s="708"/>
      <c r="O36" s="708"/>
      <c r="P36" s="708"/>
      <c r="Q36" s="708"/>
      <c r="R36" s="708"/>
      <c r="S36" s="697"/>
      <c r="T36" s="701" t="s">
        <v>636</v>
      </c>
      <c r="U36" s="702"/>
      <c r="V36" s="702"/>
      <c r="W36" s="702"/>
      <c r="X36" s="702"/>
      <c r="Y36" s="703"/>
    </row>
    <row r="37" spans="1:25">
      <c r="A37" s="704" t="s">
        <v>139</v>
      </c>
      <c r="B37" s="606"/>
      <c r="C37" s="606"/>
      <c r="D37" s="606"/>
      <c r="E37" s="606"/>
      <c r="F37" s="606"/>
      <c r="G37" s="606"/>
      <c r="H37" s="606"/>
      <c r="I37" s="606"/>
      <c r="J37" s="606"/>
      <c r="K37" s="606"/>
      <c r="L37" s="607"/>
      <c r="M37" s="704" t="s">
        <v>498</v>
      </c>
      <c r="N37" s="606"/>
      <c r="O37" s="606"/>
      <c r="P37" s="606"/>
      <c r="Q37" s="606"/>
      <c r="R37" s="606"/>
      <c r="S37" s="607"/>
      <c r="T37" s="704" t="s">
        <v>499</v>
      </c>
      <c r="U37" s="606"/>
      <c r="V37" s="606"/>
      <c r="W37" s="606"/>
      <c r="X37" s="606"/>
      <c r="Y37" s="607"/>
    </row>
    <row r="38" spans="1:25" ht="22.9" customHeight="1">
      <c r="A38" s="696" t="s">
        <v>637</v>
      </c>
      <c r="B38" s="708"/>
      <c r="C38" s="708"/>
      <c r="D38" s="708"/>
      <c r="E38" s="708"/>
      <c r="F38" s="708"/>
      <c r="G38" s="708"/>
      <c r="H38" s="708"/>
      <c r="I38" s="708"/>
      <c r="J38" s="708"/>
      <c r="K38" s="708"/>
      <c r="L38" s="697"/>
      <c r="M38" s="696" t="s">
        <v>638</v>
      </c>
      <c r="N38" s="708"/>
      <c r="O38" s="708"/>
      <c r="P38" s="708"/>
      <c r="Q38" s="708"/>
      <c r="R38" s="708"/>
      <c r="S38" s="697"/>
      <c r="T38" s="759" t="s">
        <v>695</v>
      </c>
      <c r="U38" s="760"/>
      <c r="V38" s="760"/>
      <c r="W38" s="760"/>
      <c r="X38" s="760"/>
      <c r="Y38" s="761"/>
    </row>
    <row r="39" spans="1:25">
      <c r="A39" s="762" t="s">
        <v>615</v>
      </c>
      <c r="B39" s="763"/>
      <c r="C39" s="763"/>
      <c r="D39" s="763"/>
      <c r="E39" s="763"/>
      <c r="F39" s="763"/>
      <c r="G39" s="763"/>
      <c r="H39" s="764"/>
      <c r="I39" s="762" t="s">
        <v>616</v>
      </c>
      <c r="J39" s="763"/>
      <c r="K39" s="763"/>
      <c r="L39" s="763"/>
      <c r="M39" s="763"/>
      <c r="N39" s="763"/>
      <c r="O39" s="763"/>
      <c r="P39" s="764"/>
      <c r="Q39" s="762" t="s">
        <v>145</v>
      </c>
      <c r="R39" s="763"/>
      <c r="S39" s="763"/>
      <c r="T39" s="763"/>
      <c r="U39" s="763"/>
      <c r="V39" s="763"/>
      <c r="W39" s="763"/>
      <c r="X39" s="763"/>
      <c r="Y39" s="764"/>
    </row>
    <row r="40" spans="1:25" ht="15" customHeight="1">
      <c r="A40" s="765" t="s">
        <v>647</v>
      </c>
      <c r="B40" s="766"/>
      <c r="C40" s="766"/>
      <c r="D40" s="766"/>
      <c r="E40" s="766"/>
      <c r="F40" s="766"/>
      <c r="G40" s="766"/>
      <c r="H40" s="767"/>
      <c r="I40" s="765" t="s">
        <v>646</v>
      </c>
      <c r="J40" s="766"/>
      <c r="K40" s="766"/>
      <c r="L40" s="766"/>
      <c r="M40" s="766"/>
      <c r="N40" s="766"/>
      <c r="O40" s="766"/>
      <c r="P40" s="767"/>
      <c r="Q40" s="768" t="s">
        <v>639</v>
      </c>
      <c r="R40" s="769"/>
      <c r="S40" s="769"/>
      <c r="T40" s="769"/>
      <c r="U40" s="769"/>
      <c r="V40" s="769"/>
      <c r="W40" s="769"/>
      <c r="X40" s="769"/>
      <c r="Y40" s="770"/>
    </row>
    <row r="41" spans="1:25" s="108" customFormat="1" ht="25.15" customHeight="1">
      <c r="A41" s="753" t="s">
        <v>648</v>
      </c>
      <c r="B41" s="754"/>
      <c r="C41" s="754"/>
      <c r="D41" s="754"/>
      <c r="E41" s="754"/>
      <c r="F41" s="754"/>
      <c r="G41" s="754"/>
      <c r="H41" s="755"/>
      <c r="I41" s="753" t="s">
        <v>637</v>
      </c>
      <c r="J41" s="754"/>
      <c r="K41" s="754"/>
      <c r="L41" s="754"/>
      <c r="M41" s="754"/>
      <c r="N41" s="754"/>
      <c r="O41" s="754"/>
      <c r="P41" s="755"/>
      <c r="Q41" s="771" t="s">
        <v>640</v>
      </c>
      <c r="R41" s="772"/>
      <c r="S41" s="772"/>
      <c r="T41" s="772"/>
      <c r="U41" s="772"/>
      <c r="V41" s="772"/>
      <c r="W41" s="772"/>
      <c r="X41" s="772"/>
      <c r="Y41" s="773"/>
    </row>
    <row r="42" spans="1:25" ht="9.9499999999999993" customHeight="1">
      <c r="A42" s="694" t="s">
        <v>148</v>
      </c>
      <c r="B42" s="694"/>
      <c r="C42" s="694"/>
      <c r="D42" s="694"/>
      <c r="E42" s="694"/>
      <c r="F42" s="694"/>
      <c r="G42" s="694"/>
      <c r="H42" s="694"/>
      <c r="I42" s="694"/>
      <c r="J42" s="694"/>
      <c r="K42" s="694"/>
      <c r="L42" s="694"/>
      <c r="M42" s="694"/>
      <c r="N42" s="694"/>
      <c r="O42" s="694"/>
      <c r="P42" s="694"/>
      <c r="Q42" s="694"/>
      <c r="R42" s="694"/>
      <c r="S42" s="694"/>
      <c r="T42" s="694"/>
      <c r="U42" s="694"/>
      <c r="V42" s="694"/>
      <c r="W42" s="694"/>
      <c r="X42" s="694"/>
      <c r="Y42" s="694"/>
    </row>
    <row r="43" spans="1:25" ht="9.9499999999999993" customHeight="1">
      <c r="A43" s="695" t="s">
        <v>149</v>
      </c>
      <c r="B43" s="695"/>
      <c r="C43" s="695"/>
      <c r="D43" s="695"/>
      <c r="E43" s="695"/>
      <c r="F43" s="695"/>
      <c r="G43" s="695"/>
      <c r="H43" s="695"/>
      <c r="I43" s="695"/>
      <c r="J43" s="695"/>
      <c r="K43" s="695"/>
      <c r="L43" s="695"/>
      <c r="M43" s="695"/>
      <c r="N43" s="695"/>
      <c r="O43" s="695"/>
      <c r="P43" s="695"/>
      <c r="Q43" s="695"/>
      <c r="R43" s="695"/>
      <c r="S43" s="695"/>
      <c r="T43" s="695"/>
      <c r="U43" s="695"/>
      <c r="V43" s="695"/>
      <c r="W43" s="695"/>
      <c r="X43" s="695"/>
      <c r="Y43" s="695"/>
    </row>
  </sheetData>
  <mergeCells count="95">
    <mergeCell ref="A9:Y9"/>
    <mergeCell ref="A1:Y1"/>
    <mergeCell ref="A2:Y2"/>
    <mergeCell ref="A3:Y3"/>
    <mergeCell ref="A4:Y4"/>
    <mergeCell ref="A5:B5"/>
    <mergeCell ref="C5:Q5"/>
    <mergeCell ref="A6:B6"/>
    <mergeCell ref="C6:Y6"/>
    <mergeCell ref="A7:D7"/>
    <mergeCell ref="E7:Y7"/>
    <mergeCell ref="A8:Y8"/>
    <mergeCell ref="A10:Y10"/>
    <mergeCell ref="A11:Y11"/>
    <mergeCell ref="A12:Y12"/>
    <mergeCell ref="A13:B13"/>
    <mergeCell ref="C13:S13"/>
    <mergeCell ref="T13:Y13"/>
    <mergeCell ref="A14:B14"/>
    <mergeCell ref="C14:S14"/>
    <mergeCell ref="T14:Y14"/>
    <mergeCell ref="A15:N15"/>
    <mergeCell ref="O15:S15"/>
    <mergeCell ref="T15:Y15"/>
    <mergeCell ref="A16:N16"/>
    <mergeCell ref="O16:S16"/>
    <mergeCell ref="T16:Y16"/>
    <mergeCell ref="A17:S17"/>
    <mergeCell ref="A18:S18"/>
    <mergeCell ref="T18:Y18"/>
    <mergeCell ref="A23:H23"/>
    <mergeCell ref="I23:L23"/>
    <mergeCell ref="M23:S23"/>
    <mergeCell ref="T23:Y23"/>
    <mergeCell ref="A19:F19"/>
    <mergeCell ref="G19:N19"/>
    <mergeCell ref="O19:Y19"/>
    <mergeCell ref="A20:F20"/>
    <mergeCell ref="G20:N20"/>
    <mergeCell ref="O20:Y20"/>
    <mergeCell ref="A21:H22"/>
    <mergeCell ref="I21:Y21"/>
    <mergeCell ref="I22:L22"/>
    <mergeCell ref="M22:S22"/>
    <mergeCell ref="T22:Y22"/>
    <mergeCell ref="T26:Y26"/>
    <mergeCell ref="A24:H24"/>
    <mergeCell ref="I24:Y24"/>
    <mergeCell ref="A25:B25"/>
    <mergeCell ref="C25:E25"/>
    <mergeCell ref="F25:H25"/>
    <mergeCell ref="I25:L25"/>
    <mergeCell ref="M25:S25"/>
    <mergeCell ref="T25:Y25"/>
    <mergeCell ref="A26:B26"/>
    <mergeCell ref="C26:E26"/>
    <mergeCell ref="F26:H26"/>
    <mergeCell ref="I26:L26"/>
    <mergeCell ref="M26:S26"/>
    <mergeCell ref="A34:Y34"/>
    <mergeCell ref="A27:Y27"/>
    <mergeCell ref="A28:L28"/>
    <mergeCell ref="M28:S28"/>
    <mergeCell ref="T28:Y28"/>
    <mergeCell ref="A29:L29"/>
    <mergeCell ref="M29:S29"/>
    <mergeCell ref="T29:Y29"/>
    <mergeCell ref="A30:L30"/>
    <mergeCell ref="M30:S30"/>
    <mergeCell ref="T30:Y30"/>
    <mergeCell ref="A31:Y31"/>
    <mergeCell ref="A32:Y33"/>
    <mergeCell ref="A35:L35"/>
    <mergeCell ref="M35:S35"/>
    <mergeCell ref="T35:Y35"/>
    <mergeCell ref="A36:L36"/>
    <mergeCell ref="M36:S36"/>
    <mergeCell ref="T36:Y36"/>
    <mergeCell ref="A37:L37"/>
    <mergeCell ref="M37:S37"/>
    <mergeCell ref="T37:Y37"/>
    <mergeCell ref="A38:L38"/>
    <mergeCell ref="M38:S38"/>
    <mergeCell ref="T38:Y38"/>
    <mergeCell ref="A39:H39"/>
    <mergeCell ref="I39:P39"/>
    <mergeCell ref="Q39:Y39"/>
    <mergeCell ref="A40:H40"/>
    <mergeCell ref="I40:P40"/>
    <mergeCell ref="Q40:Y40"/>
    <mergeCell ref="A41:H41"/>
    <mergeCell ref="I41:P41"/>
    <mergeCell ref="Q41:Y41"/>
    <mergeCell ref="A42:Y42"/>
    <mergeCell ref="A43:Y43"/>
  </mergeCells>
  <hyperlinks>
    <hyperlink ref="T38" r:id="rId1"/>
  </hyperlinks>
  <printOptions horizontalCentered="1"/>
  <pageMargins left="0.51181102362204722" right="0.51181102362204722" top="0.35433070866141736" bottom="0.15748031496062992" header="0.31496062992125984" footer="0.31496062992125984"/>
  <pageSetup scale="90" orientation="portrait" r:id="rId2"/>
  <drawing r:id="rId3"/>
  <picture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6"/>
  <sheetViews>
    <sheetView zoomScale="148" zoomScaleNormal="148" zoomScalePageLayoutView="148" workbookViewId="0">
      <selection activeCell="A13" sqref="A13:Z14"/>
    </sheetView>
  </sheetViews>
  <sheetFormatPr baseColWidth="10" defaultRowHeight="15"/>
  <cols>
    <col min="1" max="13" width="3.28515625" customWidth="1"/>
    <col min="14" max="15" width="4.28515625" customWidth="1"/>
    <col min="16" max="20" width="3.28515625" customWidth="1"/>
    <col min="21" max="30" width="3.7109375" customWidth="1"/>
    <col min="31" max="31" width="14" bestFit="1"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764</v>
      </c>
      <c r="B6" s="153"/>
      <c r="C6" s="153"/>
      <c r="D6" s="153"/>
      <c r="E6" s="153"/>
      <c r="F6" s="153"/>
      <c r="G6" s="153"/>
      <c r="H6" s="153"/>
      <c r="I6" s="153"/>
      <c r="J6" s="153"/>
      <c r="K6" s="153"/>
      <c r="L6" s="153"/>
      <c r="M6" s="153"/>
      <c r="N6" s="153"/>
      <c r="O6" s="153"/>
      <c r="P6" s="153"/>
      <c r="Q6" s="153"/>
      <c r="R6" s="153"/>
      <c r="S6" s="153"/>
      <c r="T6" s="153"/>
      <c r="U6" s="153"/>
      <c r="V6" s="153" t="s">
        <v>765</v>
      </c>
      <c r="W6" s="153"/>
      <c r="X6" s="153"/>
      <c r="Y6" s="153"/>
      <c r="Z6" s="153"/>
    </row>
    <row r="7" spans="1:26">
      <c r="A7" s="70" t="s">
        <v>766</v>
      </c>
      <c r="B7" s="153"/>
      <c r="C7" s="153"/>
      <c r="D7" s="153"/>
      <c r="E7" s="153"/>
      <c r="F7" s="153"/>
      <c r="G7" s="153"/>
      <c r="H7" s="153"/>
      <c r="I7" s="153"/>
      <c r="J7" s="153"/>
      <c r="K7" s="153"/>
      <c r="L7" s="153"/>
      <c r="M7" s="153"/>
      <c r="N7" s="153"/>
      <c r="O7" s="153"/>
      <c r="P7" s="153"/>
      <c r="Q7" s="153"/>
      <c r="R7" s="153"/>
      <c r="S7" s="153"/>
      <c r="T7" s="153"/>
      <c r="U7" s="153"/>
      <c r="V7" s="153"/>
      <c r="W7" s="153"/>
      <c r="X7" s="153"/>
      <c r="Y7" s="153"/>
      <c r="Z7" s="153"/>
    </row>
    <row r="8" spans="1:26">
      <c r="A8" s="70" t="s">
        <v>767</v>
      </c>
      <c r="B8" s="153"/>
      <c r="C8" s="153"/>
      <c r="D8" s="153"/>
      <c r="E8" s="153"/>
      <c r="F8" s="153"/>
      <c r="G8" s="153"/>
      <c r="H8" s="153"/>
      <c r="I8" s="153"/>
      <c r="J8" s="153"/>
      <c r="K8" s="862" t="s">
        <v>768</v>
      </c>
      <c r="L8" s="862"/>
      <c r="M8" s="862"/>
      <c r="N8" s="862"/>
      <c r="O8" s="862"/>
      <c r="P8" s="862"/>
      <c r="Q8" s="862"/>
      <c r="R8" s="862"/>
      <c r="S8" s="862"/>
      <c r="T8" s="862"/>
      <c r="U8" s="862"/>
      <c r="V8" s="862"/>
      <c r="W8" s="862"/>
      <c r="X8" s="862"/>
      <c r="Y8" s="862"/>
      <c r="Z8" s="862"/>
    </row>
    <row r="9" spans="1:26" ht="20.100000000000001" customHeight="1">
      <c r="A9" s="863" t="s">
        <v>769</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26" ht="20.25" customHeight="1">
      <c r="A10" s="866" t="s">
        <v>770</v>
      </c>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8"/>
    </row>
    <row r="11" spans="1:26">
      <c r="A11" s="869"/>
      <c r="B11" s="870"/>
      <c r="C11" s="870"/>
      <c r="D11" s="870"/>
      <c r="E11" s="870"/>
      <c r="F11" s="870"/>
      <c r="G11" s="870"/>
      <c r="H11" s="870"/>
      <c r="I11" s="870"/>
      <c r="J11" s="870"/>
      <c r="K11" s="870"/>
      <c r="L11" s="870"/>
      <c r="M11" s="870"/>
      <c r="N11" s="870"/>
      <c r="O11" s="870"/>
      <c r="P11" s="870"/>
      <c r="Q11" s="870"/>
      <c r="R11" s="870"/>
      <c r="S11" s="870"/>
      <c r="T11" s="870"/>
      <c r="U11" s="870"/>
      <c r="V11" s="870"/>
      <c r="W11" s="870"/>
      <c r="X11" s="870"/>
      <c r="Y11" s="870"/>
      <c r="Z11" s="871"/>
    </row>
    <row r="12" spans="1:26" ht="20.100000000000001" customHeight="1">
      <c r="A12" s="872" t="s">
        <v>771</v>
      </c>
      <c r="B12" s="872"/>
      <c r="C12" s="872"/>
      <c r="D12" s="872"/>
      <c r="E12" s="872"/>
      <c r="F12" s="872"/>
      <c r="G12" s="872"/>
      <c r="H12" s="872"/>
      <c r="I12" s="872"/>
      <c r="J12" s="872"/>
      <c r="K12" s="872"/>
      <c r="L12" s="872"/>
      <c r="M12" s="872"/>
      <c r="N12" s="872"/>
      <c r="O12" s="872"/>
      <c r="P12" s="872"/>
      <c r="Q12" s="872"/>
      <c r="R12" s="872"/>
      <c r="S12" s="872"/>
      <c r="T12" s="872"/>
      <c r="U12" s="872"/>
      <c r="V12" s="872"/>
      <c r="W12" s="872"/>
      <c r="X12" s="872"/>
      <c r="Y12" s="872"/>
      <c r="Z12" s="872"/>
    </row>
    <row r="13" spans="1:26">
      <c r="A13" s="866" t="s">
        <v>772</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26">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26">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26">
      <c r="A16" s="859" t="s">
        <v>6</v>
      </c>
      <c r="B16" s="859"/>
      <c r="C16" s="808" t="s">
        <v>85</v>
      </c>
      <c r="D16" s="808"/>
      <c r="E16" s="808"/>
      <c r="F16" s="808"/>
      <c r="G16" s="808"/>
      <c r="H16" s="808"/>
      <c r="I16" s="808"/>
      <c r="J16" s="808"/>
      <c r="K16" s="808"/>
      <c r="L16" s="808"/>
      <c r="M16" s="808"/>
      <c r="N16" s="808"/>
      <c r="O16" s="808"/>
      <c r="P16" s="808"/>
      <c r="Q16" s="808"/>
      <c r="R16" s="808"/>
      <c r="S16" s="808"/>
      <c r="T16" s="808"/>
      <c r="U16" s="850" t="s">
        <v>483</v>
      </c>
      <c r="V16" s="850"/>
      <c r="W16" s="850"/>
      <c r="X16" s="850"/>
      <c r="Y16" s="850"/>
      <c r="Z16" s="850"/>
    </row>
    <row r="17" spans="1:31" ht="28.5" customHeight="1">
      <c r="A17" s="855" t="s">
        <v>201</v>
      </c>
      <c r="B17" s="856"/>
      <c r="C17" s="851" t="s">
        <v>223</v>
      </c>
      <c r="D17" s="852"/>
      <c r="E17" s="852"/>
      <c r="F17" s="852"/>
      <c r="G17" s="852"/>
      <c r="H17" s="852"/>
      <c r="I17" s="852"/>
      <c r="J17" s="852"/>
      <c r="K17" s="852"/>
      <c r="L17" s="852"/>
      <c r="M17" s="852"/>
      <c r="N17" s="852"/>
      <c r="O17" s="852"/>
      <c r="P17" s="852"/>
      <c r="Q17" s="852"/>
      <c r="R17" s="852"/>
      <c r="S17" s="852"/>
      <c r="T17" s="852"/>
      <c r="U17" s="857" t="s">
        <v>225</v>
      </c>
      <c r="V17" s="858"/>
      <c r="W17" s="858"/>
      <c r="X17" s="858"/>
      <c r="Y17" s="858"/>
      <c r="Z17" s="858"/>
    </row>
    <row r="18" spans="1:31" ht="23.25" customHeight="1">
      <c r="A18" s="856"/>
      <c r="B18" s="856"/>
      <c r="C18" s="852"/>
      <c r="D18" s="852"/>
      <c r="E18" s="852"/>
      <c r="F18" s="852"/>
      <c r="G18" s="852"/>
      <c r="H18" s="852"/>
      <c r="I18" s="852"/>
      <c r="J18" s="852"/>
      <c r="K18" s="852"/>
      <c r="L18" s="852"/>
      <c r="M18" s="852"/>
      <c r="N18" s="852"/>
      <c r="O18" s="852"/>
      <c r="P18" s="852"/>
      <c r="Q18" s="852"/>
      <c r="R18" s="852"/>
      <c r="S18" s="852"/>
      <c r="T18" s="852"/>
      <c r="U18" s="858"/>
      <c r="V18" s="858"/>
      <c r="W18" s="858"/>
      <c r="X18" s="858"/>
      <c r="Y18" s="858"/>
      <c r="Z18" s="858"/>
    </row>
    <row r="19" spans="1:31">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31">
      <c r="A20" s="851" t="s">
        <v>406</v>
      </c>
      <c r="B20" s="852"/>
      <c r="C20" s="852"/>
      <c r="D20" s="852"/>
      <c r="E20" s="852"/>
      <c r="F20" s="852"/>
      <c r="G20" s="852"/>
      <c r="H20" s="852"/>
      <c r="I20" s="852"/>
      <c r="J20" s="852"/>
      <c r="K20" s="852"/>
      <c r="L20" s="852"/>
      <c r="M20" s="852"/>
      <c r="N20" s="852"/>
      <c r="O20" s="852"/>
      <c r="P20" s="799" t="s">
        <v>448</v>
      </c>
      <c r="Q20" s="800"/>
      <c r="R20" s="800"/>
      <c r="S20" s="800"/>
      <c r="T20" s="800"/>
      <c r="U20" s="799" t="s">
        <v>179</v>
      </c>
      <c r="V20" s="800"/>
      <c r="W20" s="800"/>
      <c r="X20" s="800"/>
      <c r="Y20" s="800"/>
      <c r="Z20" s="800"/>
    </row>
    <row r="21" spans="1:31">
      <c r="A21" s="852"/>
      <c r="B21" s="852"/>
      <c r="C21" s="852"/>
      <c r="D21" s="852"/>
      <c r="E21" s="852"/>
      <c r="F21" s="852"/>
      <c r="G21" s="852"/>
      <c r="H21" s="852"/>
      <c r="I21" s="852"/>
      <c r="J21" s="852"/>
      <c r="K21" s="852"/>
      <c r="L21" s="852"/>
      <c r="M21" s="852"/>
      <c r="N21" s="852"/>
      <c r="O21" s="852"/>
      <c r="P21" s="800"/>
      <c r="Q21" s="800"/>
      <c r="R21" s="800"/>
      <c r="S21" s="800"/>
      <c r="T21" s="800"/>
      <c r="U21" s="800"/>
      <c r="V21" s="800"/>
      <c r="W21" s="800"/>
      <c r="X21" s="800"/>
      <c r="Y21" s="800"/>
      <c r="Z21" s="800"/>
    </row>
    <row r="22" spans="1:31">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31" ht="20.25" customHeight="1">
      <c r="A23" s="824" t="s">
        <v>224</v>
      </c>
      <c r="B23" s="825"/>
      <c r="C23" s="825"/>
      <c r="D23" s="825"/>
      <c r="E23" s="825"/>
      <c r="F23" s="825"/>
      <c r="G23" s="825"/>
      <c r="H23" s="825"/>
      <c r="I23" s="825"/>
      <c r="J23" s="825"/>
      <c r="K23" s="825"/>
      <c r="L23" s="825"/>
      <c r="M23" s="825"/>
      <c r="N23" s="825"/>
      <c r="O23" s="825"/>
      <c r="P23" s="825"/>
      <c r="Q23" s="825"/>
      <c r="R23" s="825"/>
      <c r="S23" s="825"/>
      <c r="T23" s="826"/>
      <c r="U23" s="853" t="s">
        <v>218</v>
      </c>
      <c r="V23" s="853"/>
      <c r="W23" s="853"/>
      <c r="X23" s="853"/>
      <c r="Y23" s="853"/>
      <c r="Z23" s="853"/>
    </row>
    <row r="24" spans="1:31" ht="15" customHeight="1">
      <c r="A24" s="827"/>
      <c r="B24" s="828"/>
      <c r="C24" s="828"/>
      <c r="D24" s="828"/>
      <c r="E24" s="828"/>
      <c r="F24" s="828"/>
      <c r="G24" s="828"/>
      <c r="H24" s="828"/>
      <c r="I24" s="828"/>
      <c r="J24" s="828"/>
      <c r="K24" s="828"/>
      <c r="L24" s="828"/>
      <c r="M24" s="828"/>
      <c r="N24" s="828"/>
      <c r="O24" s="828"/>
      <c r="P24" s="828"/>
      <c r="Q24" s="828"/>
      <c r="R24" s="828"/>
      <c r="S24" s="828"/>
      <c r="T24" s="829"/>
      <c r="U24" s="854"/>
      <c r="V24" s="854"/>
      <c r="W24" s="854"/>
      <c r="X24" s="854"/>
      <c r="Y24" s="854"/>
      <c r="Z24" s="854"/>
    </row>
    <row r="25" spans="1:31">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31">
      <c r="A26" s="844" t="s">
        <v>180</v>
      </c>
      <c r="B26" s="844"/>
      <c r="C26" s="844"/>
      <c r="D26" s="844"/>
      <c r="E26" s="844"/>
      <c r="F26" s="844"/>
      <c r="G26" s="844"/>
      <c r="H26" s="844" t="s">
        <v>450</v>
      </c>
      <c r="I26" s="844"/>
      <c r="J26" s="844"/>
      <c r="K26" s="844"/>
      <c r="L26" s="844"/>
      <c r="M26" s="844"/>
      <c r="N26" s="844"/>
      <c r="O26" s="844"/>
      <c r="P26" s="844">
        <v>2023</v>
      </c>
      <c r="Q26" s="844"/>
      <c r="R26" s="844"/>
      <c r="S26" s="844"/>
      <c r="T26" s="844"/>
      <c r="U26" s="844"/>
      <c r="V26" s="844"/>
      <c r="W26" s="844"/>
      <c r="X26" s="844"/>
      <c r="Y26" s="844"/>
      <c r="Z26" s="844"/>
    </row>
    <row r="27" spans="1:31">
      <c r="A27" s="850" t="s">
        <v>105</v>
      </c>
      <c r="B27" s="850"/>
      <c r="C27" s="850"/>
      <c r="D27" s="850"/>
      <c r="E27" s="850"/>
      <c r="F27" s="850"/>
      <c r="G27" s="850"/>
      <c r="H27" s="850"/>
      <c r="I27" s="850"/>
      <c r="J27" s="808" t="s">
        <v>106</v>
      </c>
      <c r="K27" s="808"/>
      <c r="L27" s="808"/>
      <c r="M27" s="808"/>
      <c r="N27" s="808"/>
      <c r="O27" s="808"/>
      <c r="P27" s="808"/>
      <c r="Q27" s="808"/>
      <c r="R27" s="808"/>
      <c r="S27" s="808"/>
      <c r="T27" s="808"/>
      <c r="U27" s="808"/>
      <c r="V27" s="808"/>
      <c r="W27" s="808"/>
      <c r="X27" s="808"/>
      <c r="Y27" s="808"/>
      <c r="Z27" s="808"/>
    </row>
    <row r="28" spans="1:31"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31">
      <c r="A29" s="843" t="s">
        <v>452</v>
      </c>
      <c r="B29" s="844"/>
      <c r="C29" s="844"/>
      <c r="D29" s="844"/>
      <c r="E29" s="844"/>
      <c r="F29" s="844"/>
      <c r="G29" s="844"/>
      <c r="H29" s="844"/>
      <c r="I29" s="844"/>
      <c r="J29" s="843">
        <v>2024</v>
      </c>
      <c r="K29" s="844"/>
      <c r="L29" s="844"/>
      <c r="M29" s="844"/>
      <c r="N29" s="843" t="s">
        <v>180</v>
      </c>
      <c r="O29" s="844"/>
      <c r="P29" s="844"/>
      <c r="Q29" s="844"/>
      <c r="R29" s="844"/>
      <c r="S29" s="844"/>
      <c r="T29" s="844"/>
      <c r="U29" s="845"/>
      <c r="V29" s="846"/>
      <c r="W29" s="846"/>
      <c r="X29" s="846"/>
      <c r="Y29" s="846"/>
      <c r="Z29" s="846"/>
    </row>
    <row r="30" spans="1:31">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c r="AE30" s="390"/>
    </row>
    <row r="31" spans="1:31">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c r="AE31" s="390"/>
    </row>
    <row r="32" spans="1:31">
      <c r="A32" s="837" t="s">
        <v>773</v>
      </c>
      <c r="B32" s="838"/>
      <c r="C32" s="839"/>
      <c r="D32" s="837" t="s">
        <v>774</v>
      </c>
      <c r="E32" s="838"/>
      <c r="F32" s="839"/>
      <c r="G32" s="837" t="s">
        <v>775</v>
      </c>
      <c r="H32" s="838"/>
      <c r="I32" s="839"/>
      <c r="J32" s="799">
        <v>2025</v>
      </c>
      <c r="K32" s="800"/>
      <c r="L32" s="800"/>
      <c r="M32" s="800"/>
      <c r="N32" s="799" t="s">
        <v>180</v>
      </c>
      <c r="O32" s="800"/>
      <c r="P32" s="800"/>
      <c r="Q32" s="800"/>
      <c r="R32" s="800"/>
      <c r="S32" s="800"/>
      <c r="T32" s="800"/>
      <c r="U32" s="833" t="s">
        <v>788</v>
      </c>
      <c r="V32" s="800"/>
      <c r="W32" s="800"/>
      <c r="X32" s="800"/>
      <c r="Y32" s="800"/>
      <c r="Z32" s="800"/>
    </row>
    <row r="33" spans="1:31" ht="36" customHeight="1">
      <c r="A33" s="840"/>
      <c r="B33" s="841"/>
      <c r="C33" s="842"/>
      <c r="D33" s="840"/>
      <c r="E33" s="841"/>
      <c r="F33" s="842"/>
      <c r="G33" s="840"/>
      <c r="H33" s="841"/>
      <c r="I33" s="842"/>
      <c r="J33" s="800"/>
      <c r="K33" s="800"/>
      <c r="L33" s="800"/>
      <c r="M33" s="800"/>
      <c r="N33" s="800"/>
      <c r="O33" s="800"/>
      <c r="P33" s="800"/>
      <c r="Q33" s="800"/>
      <c r="R33" s="800"/>
      <c r="S33" s="800"/>
      <c r="T33" s="800"/>
      <c r="U33" s="800"/>
      <c r="V33" s="800"/>
      <c r="W33" s="800"/>
      <c r="X33" s="800"/>
      <c r="Y33" s="800"/>
      <c r="Z33" s="800"/>
    </row>
    <row r="34" spans="1:31">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31">
      <c r="A35" s="808" t="s">
        <v>85</v>
      </c>
      <c r="B35" s="808"/>
      <c r="C35" s="808"/>
      <c r="D35" s="808"/>
      <c r="E35" s="808"/>
      <c r="F35" s="808"/>
      <c r="G35" s="808"/>
      <c r="H35" s="808"/>
      <c r="I35" s="808"/>
      <c r="J35" s="808"/>
      <c r="K35" s="808"/>
      <c r="L35" s="808"/>
      <c r="M35" s="808"/>
      <c r="N35" s="808" t="s">
        <v>126</v>
      </c>
      <c r="O35" s="808"/>
      <c r="P35" s="808"/>
      <c r="Q35" s="808"/>
      <c r="R35" s="808"/>
      <c r="S35" s="808"/>
      <c r="T35" s="808"/>
      <c r="U35" s="808" t="s">
        <v>492</v>
      </c>
      <c r="V35" s="808"/>
      <c r="W35" s="808"/>
      <c r="X35" s="808"/>
      <c r="Y35" s="808"/>
      <c r="Z35" s="808"/>
    </row>
    <row r="36" spans="1:31" ht="25.5" customHeight="1">
      <c r="A36" s="815" t="s">
        <v>776</v>
      </c>
      <c r="B36" s="816"/>
      <c r="C36" s="816"/>
      <c r="D36" s="816"/>
      <c r="E36" s="816"/>
      <c r="F36" s="816"/>
      <c r="G36" s="816"/>
      <c r="H36" s="816"/>
      <c r="I36" s="816"/>
      <c r="J36" s="816"/>
      <c r="K36" s="816"/>
      <c r="L36" s="816"/>
      <c r="M36" s="817"/>
      <c r="N36" s="818" t="s">
        <v>218</v>
      </c>
      <c r="O36" s="819"/>
      <c r="P36" s="819"/>
      <c r="Q36" s="819"/>
      <c r="R36" s="819"/>
      <c r="S36" s="819"/>
      <c r="T36" s="820"/>
      <c r="U36" s="824" t="s">
        <v>225</v>
      </c>
      <c r="V36" s="825"/>
      <c r="W36" s="825"/>
      <c r="X36" s="825"/>
      <c r="Y36" s="825"/>
      <c r="Z36" s="826"/>
    </row>
    <row r="37" spans="1:31" ht="32.25" customHeight="1">
      <c r="A37" s="830" t="s">
        <v>777</v>
      </c>
      <c r="B37" s="831"/>
      <c r="C37" s="831"/>
      <c r="D37" s="831"/>
      <c r="E37" s="831"/>
      <c r="F37" s="831"/>
      <c r="G37" s="831"/>
      <c r="H37" s="831"/>
      <c r="I37" s="831"/>
      <c r="J37" s="831"/>
      <c r="K37" s="831"/>
      <c r="L37" s="831"/>
      <c r="M37" s="832"/>
      <c r="N37" s="821"/>
      <c r="O37" s="822"/>
      <c r="P37" s="822"/>
      <c r="Q37" s="822"/>
      <c r="R37" s="822"/>
      <c r="S37" s="822"/>
      <c r="T37" s="823"/>
      <c r="U37" s="827"/>
      <c r="V37" s="828"/>
      <c r="W37" s="828"/>
      <c r="X37" s="828"/>
      <c r="Y37" s="828"/>
      <c r="Z37" s="829"/>
    </row>
    <row r="38" spans="1:31">
      <c r="A38" s="808" t="s">
        <v>130</v>
      </c>
      <c r="B38" s="808"/>
      <c r="C38" s="808"/>
      <c r="D38" s="808"/>
      <c r="E38" s="808"/>
      <c r="F38" s="808"/>
      <c r="G38" s="808"/>
      <c r="H38" s="808"/>
      <c r="I38" s="808"/>
      <c r="J38" s="808"/>
      <c r="K38" s="808"/>
      <c r="L38" s="808"/>
      <c r="M38" s="808"/>
      <c r="N38" s="808"/>
      <c r="O38" s="808"/>
      <c r="P38" s="808"/>
      <c r="Q38" s="808"/>
      <c r="R38" s="808"/>
      <c r="S38" s="808"/>
      <c r="T38" s="808"/>
      <c r="U38" s="808"/>
      <c r="V38" s="808"/>
      <c r="W38" s="808"/>
      <c r="X38" s="808"/>
      <c r="Y38" s="808"/>
      <c r="Z38" s="808"/>
      <c r="AE38" s="390"/>
    </row>
    <row r="39" spans="1:31">
      <c r="A39" s="809"/>
      <c r="B39" s="810"/>
      <c r="C39" s="810"/>
      <c r="D39" s="810"/>
      <c r="E39" s="810"/>
      <c r="F39" s="810"/>
      <c r="G39" s="810"/>
      <c r="H39" s="810"/>
      <c r="I39" s="810"/>
      <c r="J39" s="810"/>
      <c r="K39" s="810"/>
      <c r="L39" s="810"/>
      <c r="M39" s="810"/>
      <c r="N39" s="810"/>
      <c r="O39" s="810"/>
      <c r="P39" s="810"/>
      <c r="Q39" s="810"/>
      <c r="R39" s="810"/>
      <c r="S39" s="810"/>
      <c r="T39" s="810"/>
      <c r="U39" s="810"/>
      <c r="V39" s="810"/>
      <c r="W39" s="810"/>
      <c r="X39" s="810"/>
      <c r="Y39" s="810"/>
      <c r="Z39" s="811"/>
      <c r="AE39" s="390"/>
    </row>
    <row r="40" spans="1:31">
      <c r="A40" s="812"/>
      <c r="B40" s="813"/>
      <c r="C40" s="813"/>
      <c r="D40" s="813"/>
      <c r="E40" s="813"/>
      <c r="F40" s="813"/>
      <c r="G40" s="813"/>
      <c r="H40" s="813"/>
      <c r="I40" s="813"/>
      <c r="J40" s="813"/>
      <c r="K40" s="813"/>
      <c r="L40" s="813"/>
      <c r="M40" s="813"/>
      <c r="N40" s="813"/>
      <c r="O40" s="813"/>
      <c r="P40" s="813"/>
      <c r="Q40" s="813"/>
      <c r="R40" s="813"/>
      <c r="S40" s="813"/>
      <c r="T40" s="813"/>
      <c r="U40" s="813"/>
      <c r="V40" s="813"/>
      <c r="W40" s="813"/>
      <c r="X40" s="813"/>
      <c r="Y40" s="813"/>
      <c r="Z40" s="814"/>
    </row>
    <row r="41" spans="1:31">
      <c r="A41" s="808" t="s">
        <v>132</v>
      </c>
      <c r="B41" s="808"/>
      <c r="C41" s="808"/>
      <c r="D41" s="808"/>
      <c r="E41" s="808"/>
      <c r="F41" s="808"/>
      <c r="G41" s="808"/>
      <c r="H41" s="808"/>
      <c r="I41" s="808"/>
      <c r="J41" s="808"/>
      <c r="K41" s="808"/>
      <c r="L41" s="808"/>
      <c r="M41" s="808"/>
      <c r="N41" s="808"/>
      <c r="O41" s="808"/>
      <c r="P41" s="808"/>
      <c r="Q41" s="808"/>
      <c r="R41" s="808"/>
      <c r="S41" s="808"/>
      <c r="T41" s="808"/>
      <c r="U41" s="808"/>
      <c r="V41" s="808"/>
      <c r="W41" s="808"/>
      <c r="X41" s="808"/>
      <c r="Y41" s="808"/>
      <c r="Z41" s="808"/>
    </row>
    <row r="42" spans="1:31">
      <c r="A42" s="808" t="s">
        <v>133</v>
      </c>
      <c r="B42" s="808"/>
      <c r="C42" s="808"/>
      <c r="D42" s="808"/>
      <c r="E42" s="808"/>
      <c r="F42" s="808"/>
      <c r="G42" s="808"/>
      <c r="H42" s="808"/>
      <c r="I42" s="808"/>
      <c r="J42" s="808"/>
      <c r="K42" s="808"/>
      <c r="L42" s="808"/>
      <c r="M42" s="808"/>
      <c r="N42" s="808" t="s">
        <v>134</v>
      </c>
      <c r="O42" s="808"/>
      <c r="P42" s="808"/>
      <c r="Q42" s="808"/>
      <c r="R42" s="808"/>
      <c r="S42" s="808"/>
      <c r="T42" s="808"/>
      <c r="U42" s="808" t="s">
        <v>135</v>
      </c>
      <c r="V42" s="808"/>
      <c r="W42" s="808"/>
      <c r="X42" s="808"/>
      <c r="Y42" s="808"/>
      <c r="Z42" s="808"/>
    </row>
    <row r="43" spans="1:31">
      <c r="A43" s="799" t="s">
        <v>778</v>
      </c>
      <c r="B43" s="800"/>
      <c r="C43" s="800"/>
      <c r="D43" s="800"/>
      <c r="E43" s="800"/>
      <c r="F43" s="800"/>
      <c r="G43" s="800"/>
      <c r="H43" s="800"/>
      <c r="I43" s="800"/>
      <c r="J43" s="800"/>
      <c r="K43" s="800"/>
      <c r="L43" s="800"/>
      <c r="M43" s="800"/>
      <c r="N43" s="799" t="s">
        <v>169</v>
      </c>
      <c r="O43" s="800"/>
      <c r="P43" s="800"/>
      <c r="Q43" s="800"/>
      <c r="R43" s="800"/>
      <c r="S43" s="800"/>
      <c r="T43" s="800"/>
      <c r="U43" s="806" t="s">
        <v>198</v>
      </c>
      <c r="V43" s="807"/>
      <c r="W43" s="807"/>
      <c r="X43" s="807"/>
      <c r="Y43" s="807"/>
      <c r="Z43" s="807"/>
    </row>
    <row r="44" spans="1:31">
      <c r="A44" s="800"/>
      <c r="B44" s="800"/>
      <c r="C44" s="800"/>
      <c r="D44" s="800"/>
      <c r="E44" s="800"/>
      <c r="F44" s="800"/>
      <c r="G44" s="800"/>
      <c r="H44" s="800"/>
      <c r="I44" s="800"/>
      <c r="J44" s="800"/>
      <c r="K44" s="800"/>
      <c r="L44" s="800"/>
      <c r="M44" s="800"/>
      <c r="N44" s="800"/>
      <c r="O44" s="800"/>
      <c r="P44" s="800"/>
      <c r="Q44" s="800"/>
      <c r="R44" s="800"/>
      <c r="S44" s="800"/>
      <c r="T44" s="800"/>
      <c r="U44" s="807"/>
      <c r="V44" s="807"/>
      <c r="W44" s="807"/>
      <c r="X44" s="807"/>
      <c r="Y44" s="807"/>
      <c r="Z44" s="807"/>
    </row>
    <row r="45" spans="1:31">
      <c r="A45" s="808" t="s">
        <v>139</v>
      </c>
      <c r="B45" s="808"/>
      <c r="C45" s="808"/>
      <c r="D45" s="808"/>
      <c r="E45" s="808"/>
      <c r="F45" s="808"/>
      <c r="G45" s="808"/>
      <c r="H45" s="808"/>
      <c r="I45" s="808"/>
      <c r="J45" s="808"/>
      <c r="K45" s="808"/>
      <c r="L45" s="808"/>
      <c r="M45" s="808"/>
      <c r="N45" s="808" t="s">
        <v>498</v>
      </c>
      <c r="O45" s="808"/>
      <c r="P45" s="808"/>
      <c r="Q45" s="808"/>
      <c r="R45" s="808"/>
      <c r="S45" s="808"/>
      <c r="T45" s="808"/>
      <c r="U45" s="808" t="s">
        <v>499</v>
      </c>
      <c r="V45" s="808"/>
      <c r="W45" s="808"/>
      <c r="X45" s="808"/>
      <c r="Y45" s="808"/>
      <c r="Z45" s="808"/>
    </row>
    <row r="46" spans="1:31" ht="9.9499999999999993" customHeight="1">
      <c r="A46" s="799" t="s">
        <v>779</v>
      </c>
      <c r="B46" s="800"/>
      <c r="C46" s="800"/>
      <c r="D46" s="800"/>
      <c r="E46" s="800"/>
      <c r="F46" s="800"/>
      <c r="G46" s="800"/>
      <c r="H46" s="800"/>
      <c r="I46" s="800"/>
      <c r="J46" s="800"/>
      <c r="K46" s="800"/>
      <c r="L46" s="800"/>
      <c r="M46" s="800"/>
      <c r="N46" s="799">
        <v>7474723715</v>
      </c>
      <c r="O46" s="800"/>
      <c r="P46" s="800"/>
      <c r="Q46" s="800"/>
      <c r="R46" s="800"/>
      <c r="S46" s="800"/>
      <c r="T46" s="800"/>
      <c r="U46" s="802" t="s">
        <v>780</v>
      </c>
      <c r="V46" s="803"/>
      <c r="W46" s="803"/>
      <c r="X46" s="803"/>
      <c r="Y46" s="803"/>
      <c r="Z46" s="803"/>
    </row>
    <row r="47" spans="1:31" ht="9.9499999999999993" customHeight="1">
      <c r="A47" s="801"/>
      <c r="B47" s="801"/>
      <c r="C47" s="801"/>
      <c r="D47" s="801"/>
      <c r="E47" s="801"/>
      <c r="F47" s="801"/>
      <c r="G47" s="801"/>
      <c r="H47" s="801"/>
      <c r="I47" s="801"/>
      <c r="J47" s="801"/>
      <c r="K47" s="801"/>
      <c r="L47" s="801"/>
      <c r="M47" s="801"/>
      <c r="N47" s="801"/>
      <c r="O47" s="801"/>
      <c r="P47" s="801"/>
      <c r="Q47" s="801"/>
      <c r="R47" s="801"/>
      <c r="S47" s="801"/>
      <c r="T47" s="801"/>
      <c r="U47" s="804"/>
      <c r="V47" s="804"/>
      <c r="W47" s="804"/>
      <c r="X47" s="804"/>
      <c r="Y47" s="804"/>
      <c r="Z47" s="804"/>
    </row>
    <row r="48" spans="1:31">
      <c r="A48" s="805" t="s">
        <v>471</v>
      </c>
      <c r="B48" s="805"/>
      <c r="C48" s="805"/>
      <c r="D48" s="805"/>
      <c r="E48" s="805"/>
      <c r="F48" s="805"/>
      <c r="G48" s="805"/>
      <c r="H48" s="805"/>
      <c r="I48" s="805"/>
      <c r="J48" s="805" t="s">
        <v>616</v>
      </c>
      <c r="K48" s="805"/>
      <c r="L48" s="805"/>
      <c r="M48" s="805"/>
      <c r="N48" s="805"/>
      <c r="O48" s="805"/>
      <c r="P48" s="805"/>
      <c r="Q48" s="805"/>
      <c r="R48" s="805" t="s">
        <v>145</v>
      </c>
      <c r="S48" s="805"/>
      <c r="T48" s="805"/>
      <c r="U48" s="805"/>
      <c r="V48" s="805"/>
      <c r="W48" s="805"/>
      <c r="X48" s="805"/>
      <c r="Y48" s="805"/>
      <c r="Z48" s="805"/>
      <c r="AA48" s="16"/>
    </row>
    <row r="49" spans="1:30">
      <c r="A49" s="781" t="s">
        <v>781</v>
      </c>
      <c r="B49" s="782"/>
      <c r="C49" s="782"/>
      <c r="D49" s="782"/>
      <c r="E49" s="782"/>
      <c r="F49" s="782"/>
      <c r="G49" s="782"/>
      <c r="H49" s="782"/>
      <c r="I49" s="783"/>
      <c r="J49" s="781" t="s">
        <v>781</v>
      </c>
      <c r="K49" s="782"/>
      <c r="L49" s="782"/>
      <c r="M49" s="782"/>
      <c r="N49" s="782"/>
      <c r="O49" s="782"/>
      <c r="P49" s="782"/>
      <c r="Q49" s="783"/>
      <c r="R49" s="787" t="str">
        <f>+A43</f>
        <v>Mtro. Humberto Fernando Soto López</v>
      </c>
      <c r="S49" s="788"/>
      <c r="T49" s="788"/>
      <c r="U49" s="788"/>
      <c r="V49" s="788"/>
      <c r="W49" s="788"/>
      <c r="X49" s="788"/>
      <c r="Y49" s="788"/>
      <c r="Z49" s="789"/>
    </row>
    <row r="50" spans="1:30">
      <c r="A50" s="784"/>
      <c r="B50" s="785"/>
      <c r="C50" s="785"/>
      <c r="D50" s="785"/>
      <c r="E50" s="785"/>
      <c r="F50" s="785"/>
      <c r="G50" s="785"/>
      <c r="H50" s="785"/>
      <c r="I50" s="786"/>
      <c r="J50" s="784"/>
      <c r="K50" s="785"/>
      <c r="L50" s="785"/>
      <c r="M50" s="785"/>
      <c r="N50" s="785"/>
      <c r="O50" s="785"/>
      <c r="P50" s="785"/>
      <c r="Q50" s="786"/>
      <c r="R50" s="790"/>
      <c r="S50" s="791"/>
      <c r="T50" s="791"/>
      <c r="U50" s="791"/>
      <c r="V50" s="791"/>
      <c r="W50" s="791"/>
      <c r="X50" s="791"/>
      <c r="Y50" s="791"/>
      <c r="Z50" s="792"/>
    </row>
    <row r="51" spans="1:30">
      <c r="A51" s="793" t="s">
        <v>782</v>
      </c>
      <c r="B51" s="794"/>
      <c r="C51" s="794"/>
      <c r="D51" s="794"/>
      <c r="E51" s="794"/>
      <c r="F51" s="794"/>
      <c r="G51" s="794"/>
      <c r="H51" s="794"/>
      <c r="I51" s="794"/>
      <c r="J51" s="795" t="s">
        <v>782</v>
      </c>
      <c r="K51" s="795"/>
      <c r="L51" s="795"/>
      <c r="M51" s="795"/>
      <c r="N51" s="795"/>
      <c r="O51" s="795"/>
      <c r="P51" s="795"/>
      <c r="Q51" s="795"/>
      <c r="R51" s="796" t="s">
        <v>783</v>
      </c>
      <c r="S51" s="797"/>
      <c r="T51" s="797"/>
      <c r="U51" s="797"/>
      <c r="V51" s="797"/>
      <c r="W51" s="797"/>
      <c r="X51" s="797"/>
      <c r="Y51" s="797"/>
      <c r="Z51" s="798"/>
    </row>
    <row r="52" spans="1:30" ht="9.9499999999999993" customHeight="1">
      <c r="A52" s="780" t="s">
        <v>148</v>
      </c>
      <c r="B52" s="780"/>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row>
    <row r="53" spans="1:30" ht="9.9499999999999993" customHeight="1">
      <c r="A53" s="695" t="s">
        <v>149</v>
      </c>
      <c r="B53" s="695"/>
      <c r="C53" s="695"/>
      <c r="D53" s="695"/>
      <c r="E53" s="695"/>
      <c r="F53" s="695"/>
      <c r="G53" s="695"/>
      <c r="H53" s="695"/>
      <c r="I53" s="695"/>
      <c r="J53" s="695"/>
      <c r="K53" s="695"/>
      <c r="L53" s="695"/>
      <c r="M53" s="695"/>
      <c r="N53" s="695"/>
      <c r="O53" s="695"/>
      <c r="P53" s="695"/>
      <c r="Q53" s="695"/>
      <c r="R53" s="695"/>
      <c r="S53" s="695"/>
      <c r="T53" s="695"/>
      <c r="U53" s="695"/>
      <c r="V53" s="695"/>
      <c r="W53" s="695"/>
      <c r="X53" s="695"/>
      <c r="Y53" s="695"/>
      <c r="Z53" s="695"/>
    </row>
    <row r="54" spans="1:30" s="1" customFormat="1"/>
    <row r="55" spans="1:30">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sheetData>
  <mergeCells count="89">
    <mergeCell ref="A16:B16"/>
    <mergeCell ref="C16:T16"/>
    <mergeCell ref="U16:Z16"/>
    <mergeCell ref="A1:Z1"/>
    <mergeCell ref="A2:Z2"/>
    <mergeCell ref="A3:Z3"/>
    <mergeCell ref="A4:Z4"/>
    <mergeCell ref="A5:Z5"/>
    <mergeCell ref="K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7"/>
    <mergeCell ref="U36:Z37"/>
    <mergeCell ref="A37:M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7"/>
  <sheetViews>
    <sheetView topLeftCell="A31" zoomScale="148" zoomScaleNormal="148" zoomScalePageLayoutView="148" workbookViewId="0">
      <selection activeCell="AD32" sqref="AD32"/>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764</v>
      </c>
      <c r="B6" s="153"/>
      <c r="C6" s="153"/>
      <c r="D6" s="153"/>
      <c r="E6" s="153"/>
      <c r="F6" s="153"/>
      <c r="G6" s="153"/>
      <c r="H6" s="153"/>
      <c r="I6" s="153"/>
      <c r="J6" s="153"/>
      <c r="K6" s="153"/>
      <c r="L6" s="153"/>
      <c r="M6" s="153"/>
      <c r="N6" s="153"/>
      <c r="O6" s="153"/>
      <c r="P6" s="153"/>
      <c r="Q6" s="153"/>
      <c r="R6" s="153"/>
      <c r="S6" s="153"/>
      <c r="T6" s="153"/>
      <c r="U6" s="153"/>
      <c r="V6" s="153" t="s">
        <v>765</v>
      </c>
      <c r="W6" s="153"/>
      <c r="X6" s="153"/>
      <c r="Y6" s="153"/>
      <c r="Z6" s="153"/>
    </row>
    <row r="7" spans="1:26">
      <c r="A7" s="70" t="s">
        <v>766</v>
      </c>
      <c r="B7" s="153"/>
      <c r="C7" s="153"/>
      <c r="D7" s="153"/>
      <c r="E7" s="153"/>
      <c r="F7" s="153"/>
      <c r="G7" s="153"/>
      <c r="H7" s="153"/>
      <c r="I7" s="153"/>
      <c r="J7" s="153"/>
      <c r="K7" s="153"/>
      <c r="L7" s="153"/>
      <c r="M7" s="153"/>
      <c r="N7" s="153"/>
      <c r="O7" s="153"/>
      <c r="P7" s="153"/>
      <c r="Q7" s="153"/>
      <c r="R7" s="153"/>
      <c r="S7" s="153"/>
      <c r="T7" s="153"/>
      <c r="U7" s="153"/>
      <c r="V7" s="153"/>
      <c r="W7" s="153"/>
      <c r="X7" s="153"/>
      <c r="Y7" s="153"/>
      <c r="Z7" s="153"/>
    </row>
    <row r="8" spans="1:26">
      <c r="A8" s="70" t="s">
        <v>767</v>
      </c>
      <c r="B8" s="153"/>
      <c r="C8" s="153"/>
      <c r="D8" s="153"/>
      <c r="E8" s="153"/>
      <c r="F8" s="153"/>
      <c r="G8" s="153"/>
      <c r="H8" s="153"/>
      <c r="I8" s="153"/>
      <c r="J8" s="153"/>
      <c r="K8" s="862" t="s">
        <v>768</v>
      </c>
      <c r="L8" s="862"/>
      <c r="M8" s="862"/>
      <c r="N8" s="862"/>
      <c r="O8" s="862"/>
      <c r="P8" s="862"/>
      <c r="Q8" s="862"/>
      <c r="R8" s="862"/>
      <c r="S8" s="862"/>
      <c r="T8" s="862"/>
      <c r="U8" s="862"/>
      <c r="V8" s="862"/>
      <c r="W8" s="862"/>
      <c r="X8" s="862"/>
      <c r="Y8" s="862"/>
      <c r="Z8" s="862"/>
    </row>
    <row r="9" spans="1:26" ht="20.100000000000001" customHeight="1">
      <c r="A9" s="863" t="s">
        <v>769</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26" ht="20.25" customHeight="1">
      <c r="A10" s="866" t="s">
        <v>770</v>
      </c>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8"/>
    </row>
    <row r="11" spans="1:26">
      <c r="A11" s="869"/>
      <c r="B11" s="870"/>
      <c r="C11" s="870"/>
      <c r="D11" s="870"/>
      <c r="E11" s="870"/>
      <c r="F11" s="870"/>
      <c r="G11" s="870"/>
      <c r="H11" s="870"/>
      <c r="I11" s="870"/>
      <c r="J11" s="870"/>
      <c r="K11" s="870"/>
      <c r="L11" s="870"/>
      <c r="M11" s="870"/>
      <c r="N11" s="870"/>
      <c r="O11" s="870"/>
      <c r="P11" s="870"/>
      <c r="Q11" s="870"/>
      <c r="R11" s="870"/>
      <c r="S11" s="870"/>
      <c r="T11" s="870"/>
      <c r="U11" s="870"/>
      <c r="V11" s="870"/>
      <c r="W11" s="870"/>
      <c r="X11" s="870"/>
      <c r="Y11" s="870"/>
      <c r="Z11" s="871"/>
    </row>
    <row r="12" spans="1:26" ht="20.100000000000001" customHeight="1">
      <c r="A12" s="872" t="s">
        <v>771</v>
      </c>
      <c r="B12" s="872"/>
      <c r="C12" s="872"/>
      <c r="D12" s="872"/>
      <c r="E12" s="872"/>
      <c r="F12" s="872"/>
      <c r="G12" s="872"/>
      <c r="H12" s="872"/>
      <c r="I12" s="872"/>
      <c r="J12" s="872"/>
      <c r="K12" s="872"/>
      <c r="L12" s="872"/>
      <c r="M12" s="872"/>
      <c r="N12" s="872"/>
      <c r="O12" s="872"/>
      <c r="P12" s="872"/>
      <c r="Q12" s="872"/>
      <c r="R12" s="872"/>
      <c r="S12" s="872"/>
      <c r="T12" s="872"/>
      <c r="U12" s="872"/>
      <c r="V12" s="872"/>
      <c r="W12" s="872"/>
      <c r="X12" s="872"/>
      <c r="Y12" s="872"/>
      <c r="Z12" s="872"/>
    </row>
    <row r="13" spans="1:26">
      <c r="A13" s="866" t="s">
        <v>772</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26">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26">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26">
      <c r="A16" s="859" t="s">
        <v>6</v>
      </c>
      <c r="B16" s="859"/>
      <c r="C16" s="808" t="s">
        <v>85</v>
      </c>
      <c r="D16" s="808"/>
      <c r="E16" s="808"/>
      <c r="F16" s="808"/>
      <c r="G16" s="808"/>
      <c r="H16" s="808"/>
      <c r="I16" s="808"/>
      <c r="J16" s="808"/>
      <c r="K16" s="808"/>
      <c r="L16" s="808"/>
      <c r="M16" s="808"/>
      <c r="N16" s="808"/>
      <c r="O16" s="808"/>
      <c r="P16" s="808"/>
      <c r="Q16" s="808"/>
      <c r="R16" s="808"/>
      <c r="S16" s="808"/>
      <c r="T16" s="808"/>
      <c r="U16" s="850" t="s">
        <v>483</v>
      </c>
      <c r="V16" s="850"/>
      <c r="W16" s="850"/>
      <c r="X16" s="850"/>
      <c r="Y16" s="850"/>
      <c r="Z16" s="850"/>
    </row>
    <row r="17" spans="1:26" ht="28.5" customHeight="1">
      <c r="A17" s="855" t="s">
        <v>201</v>
      </c>
      <c r="B17" s="856"/>
      <c r="C17" s="851" t="s">
        <v>269</v>
      </c>
      <c r="D17" s="852"/>
      <c r="E17" s="852"/>
      <c r="F17" s="852"/>
      <c r="G17" s="852"/>
      <c r="H17" s="852"/>
      <c r="I17" s="852"/>
      <c r="J17" s="852"/>
      <c r="K17" s="852"/>
      <c r="L17" s="852"/>
      <c r="M17" s="852"/>
      <c r="N17" s="852"/>
      <c r="O17" s="852"/>
      <c r="P17" s="852"/>
      <c r="Q17" s="852"/>
      <c r="R17" s="852"/>
      <c r="S17" s="852"/>
      <c r="T17" s="852"/>
      <c r="U17" s="857" t="s">
        <v>225</v>
      </c>
      <c r="V17" s="858"/>
      <c r="W17" s="858"/>
      <c r="X17" s="858"/>
      <c r="Y17" s="858"/>
      <c r="Z17" s="858"/>
    </row>
    <row r="18" spans="1:26" ht="23.25" customHeight="1">
      <c r="A18" s="856"/>
      <c r="B18" s="856"/>
      <c r="C18" s="852"/>
      <c r="D18" s="852"/>
      <c r="E18" s="852"/>
      <c r="F18" s="852"/>
      <c r="G18" s="852"/>
      <c r="H18" s="852"/>
      <c r="I18" s="852"/>
      <c r="J18" s="852"/>
      <c r="K18" s="852"/>
      <c r="L18" s="852"/>
      <c r="M18" s="852"/>
      <c r="N18" s="852"/>
      <c r="O18" s="852"/>
      <c r="P18" s="852"/>
      <c r="Q18" s="852"/>
      <c r="R18" s="852"/>
      <c r="S18" s="852"/>
      <c r="T18" s="852"/>
      <c r="U18" s="858"/>
      <c r="V18" s="858"/>
      <c r="W18" s="858"/>
      <c r="X18" s="858"/>
      <c r="Y18" s="858"/>
      <c r="Z18" s="858"/>
    </row>
    <row r="19" spans="1:26">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26">
      <c r="A20" s="851" t="s">
        <v>271</v>
      </c>
      <c r="B20" s="852"/>
      <c r="C20" s="852"/>
      <c r="D20" s="852"/>
      <c r="E20" s="852"/>
      <c r="F20" s="852"/>
      <c r="G20" s="852"/>
      <c r="H20" s="852"/>
      <c r="I20" s="852"/>
      <c r="J20" s="852"/>
      <c r="K20" s="852"/>
      <c r="L20" s="852"/>
      <c r="M20" s="852"/>
      <c r="N20" s="852"/>
      <c r="O20" s="852"/>
      <c r="P20" s="799" t="s">
        <v>784</v>
      </c>
      <c r="Q20" s="800"/>
      <c r="R20" s="800"/>
      <c r="S20" s="800"/>
      <c r="T20" s="800"/>
      <c r="U20" s="799" t="s">
        <v>179</v>
      </c>
      <c r="V20" s="800"/>
      <c r="W20" s="800"/>
      <c r="X20" s="800"/>
      <c r="Y20" s="800"/>
      <c r="Z20" s="800"/>
    </row>
    <row r="21" spans="1:26">
      <c r="A21" s="852"/>
      <c r="B21" s="852"/>
      <c r="C21" s="852"/>
      <c r="D21" s="852"/>
      <c r="E21" s="852"/>
      <c r="F21" s="852"/>
      <c r="G21" s="852"/>
      <c r="H21" s="852"/>
      <c r="I21" s="852"/>
      <c r="J21" s="852"/>
      <c r="K21" s="852"/>
      <c r="L21" s="852"/>
      <c r="M21" s="852"/>
      <c r="N21" s="852"/>
      <c r="O21" s="852"/>
      <c r="P21" s="800"/>
      <c r="Q21" s="800"/>
      <c r="R21" s="800"/>
      <c r="S21" s="800"/>
      <c r="T21" s="800"/>
      <c r="U21" s="800"/>
      <c r="V21" s="800"/>
      <c r="W21" s="800"/>
      <c r="X21" s="800"/>
      <c r="Y21" s="800"/>
      <c r="Z21" s="800"/>
    </row>
    <row r="22" spans="1:26">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26" ht="20.25" customHeight="1">
      <c r="A23" s="883" t="s">
        <v>270</v>
      </c>
      <c r="B23" s="884"/>
      <c r="C23" s="884"/>
      <c r="D23" s="884"/>
      <c r="E23" s="884"/>
      <c r="F23" s="884"/>
      <c r="G23" s="884"/>
      <c r="H23" s="884"/>
      <c r="I23" s="884"/>
      <c r="J23" s="884"/>
      <c r="K23" s="884"/>
      <c r="L23" s="884"/>
      <c r="M23" s="884"/>
      <c r="N23" s="884"/>
      <c r="O23" s="884"/>
      <c r="P23" s="884"/>
      <c r="Q23" s="884"/>
      <c r="R23" s="884"/>
      <c r="S23" s="884"/>
      <c r="T23" s="885"/>
      <c r="U23" s="853" t="s">
        <v>218</v>
      </c>
      <c r="V23" s="853"/>
      <c r="W23" s="853"/>
      <c r="X23" s="853"/>
      <c r="Y23" s="853"/>
      <c r="Z23" s="853"/>
    </row>
    <row r="24" spans="1:26" ht="15" customHeight="1">
      <c r="A24" s="830"/>
      <c r="B24" s="831"/>
      <c r="C24" s="831"/>
      <c r="D24" s="831"/>
      <c r="E24" s="831"/>
      <c r="F24" s="831"/>
      <c r="G24" s="831"/>
      <c r="H24" s="831"/>
      <c r="I24" s="831"/>
      <c r="J24" s="831"/>
      <c r="K24" s="831"/>
      <c r="L24" s="831"/>
      <c r="M24" s="831"/>
      <c r="N24" s="831"/>
      <c r="O24" s="831"/>
      <c r="P24" s="831"/>
      <c r="Q24" s="831"/>
      <c r="R24" s="831"/>
      <c r="S24" s="831"/>
      <c r="T24" s="832"/>
      <c r="U24" s="854"/>
      <c r="V24" s="854"/>
      <c r="W24" s="854"/>
      <c r="X24" s="854"/>
      <c r="Y24" s="854"/>
      <c r="Z24" s="854"/>
    </row>
    <row r="25" spans="1:26">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26">
      <c r="A26" s="844" t="s">
        <v>217</v>
      </c>
      <c r="B26" s="844"/>
      <c r="C26" s="844"/>
      <c r="D26" s="844"/>
      <c r="E26" s="844"/>
      <c r="F26" s="844"/>
      <c r="G26" s="844"/>
      <c r="H26" s="844" t="s">
        <v>450</v>
      </c>
      <c r="I26" s="844"/>
      <c r="J26" s="844"/>
      <c r="K26" s="844"/>
      <c r="L26" s="844"/>
      <c r="M26" s="844"/>
      <c r="N26" s="844"/>
      <c r="O26" s="844"/>
      <c r="P26" s="844">
        <v>2023</v>
      </c>
      <c r="Q26" s="844"/>
      <c r="R26" s="844"/>
      <c r="S26" s="844"/>
      <c r="T26" s="844"/>
      <c r="U26" s="844"/>
      <c r="V26" s="844"/>
      <c r="W26" s="844"/>
      <c r="X26" s="844"/>
      <c r="Y26" s="844"/>
      <c r="Z26" s="844"/>
    </row>
    <row r="27" spans="1:26">
      <c r="A27" s="850" t="s">
        <v>105</v>
      </c>
      <c r="B27" s="850"/>
      <c r="C27" s="850"/>
      <c r="D27" s="850"/>
      <c r="E27" s="850"/>
      <c r="F27" s="850"/>
      <c r="G27" s="850"/>
      <c r="H27" s="850"/>
      <c r="I27" s="850"/>
      <c r="J27" s="808" t="s">
        <v>106</v>
      </c>
      <c r="K27" s="808"/>
      <c r="L27" s="808"/>
      <c r="M27" s="808"/>
      <c r="N27" s="808"/>
      <c r="O27" s="808"/>
      <c r="P27" s="808"/>
      <c r="Q27" s="808"/>
      <c r="R27" s="808"/>
      <c r="S27" s="808"/>
      <c r="T27" s="808"/>
      <c r="U27" s="808"/>
      <c r="V27" s="808"/>
      <c r="W27" s="808"/>
      <c r="X27" s="808"/>
      <c r="Y27" s="808"/>
      <c r="Z27" s="808"/>
    </row>
    <row r="28" spans="1:26"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26">
      <c r="A29" s="843" t="s">
        <v>452</v>
      </c>
      <c r="B29" s="844"/>
      <c r="C29" s="844"/>
      <c r="D29" s="844"/>
      <c r="E29" s="844"/>
      <c r="F29" s="844"/>
      <c r="G29" s="844"/>
      <c r="H29" s="844"/>
      <c r="I29" s="844"/>
      <c r="J29" s="843">
        <v>2024</v>
      </c>
      <c r="K29" s="844"/>
      <c r="L29" s="844"/>
      <c r="M29" s="844"/>
      <c r="N29" s="843" t="s">
        <v>785</v>
      </c>
      <c r="O29" s="844"/>
      <c r="P29" s="844"/>
      <c r="Q29" s="844"/>
      <c r="R29" s="844"/>
      <c r="S29" s="844"/>
      <c r="T29" s="844"/>
      <c r="U29" s="845"/>
      <c r="V29" s="846"/>
      <c r="W29" s="846"/>
      <c r="X29" s="846"/>
      <c r="Y29" s="846"/>
      <c r="Z29" s="846"/>
    </row>
    <row r="30" spans="1:26">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26">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26">
      <c r="A32" s="837" t="s">
        <v>773</v>
      </c>
      <c r="B32" s="838"/>
      <c r="C32" s="839"/>
      <c r="D32" s="837" t="s">
        <v>774</v>
      </c>
      <c r="E32" s="838"/>
      <c r="F32" s="839"/>
      <c r="G32" s="837" t="s">
        <v>775</v>
      </c>
      <c r="H32" s="838"/>
      <c r="I32" s="839"/>
      <c r="J32" s="799">
        <v>2025</v>
      </c>
      <c r="K32" s="800"/>
      <c r="L32" s="800"/>
      <c r="M32" s="800"/>
      <c r="N32" s="799" t="s">
        <v>217</v>
      </c>
      <c r="O32" s="800"/>
      <c r="P32" s="800"/>
      <c r="Q32" s="800"/>
      <c r="R32" s="800"/>
      <c r="S32" s="800"/>
      <c r="T32" s="800"/>
      <c r="U32" s="833" t="s">
        <v>789</v>
      </c>
      <c r="V32" s="800"/>
      <c r="W32" s="800"/>
      <c r="X32" s="800"/>
      <c r="Y32" s="800"/>
      <c r="Z32" s="800"/>
    </row>
    <row r="33" spans="1:27" ht="38.1" customHeight="1">
      <c r="A33" s="840"/>
      <c r="B33" s="841"/>
      <c r="C33" s="842"/>
      <c r="D33" s="840"/>
      <c r="E33" s="841"/>
      <c r="F33" s="842"/>
      <c r="G33" s="840"/>
      <c r="H33" s="841"/>
      <c r="I33" s="842"/>
      <c r="J33" s="800"/>
      <c r="K33" s="800"/>
      <c r="L33" s="800"/>
      <c r="M33" s="800"/>
      <c r="N33" s="800"/>
      <c r="O33" s="800"/>
      <c r="P33" s="800"/>
      <c r="Q33" s="800"/>
      <c r="R33" s="800"/>
      <c r="S33" s="800"/>
      <c r="T33" s="800"/>
      <c r="U33" s="800"/>
      <c r="V33" s="800"/>
      <c r="W33" s="800"/>
      <c r="X33" s="800"/>
      <c r="Y33" s="800"/>
      <c r="Z33" s="800"/>
    </row>
    <row r="34" spans="1:27">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27">
      <c r="A35" s="808" t="s">
        <v>85</v>
      </c>
      <c r="B35" s="808"/>
      <c r="C35" s="808"/>
      <c r="D35" s="808"/>
      <c r="E35" s="808"/>
      <c r="F35" s="808"/>
      <c r="G35" s="808"/>
      <c r="H35" s="808"/>
      <c r="I35" s="808"/>
      <c r="J35" s="808"/>
      <c r="K35" s="808"/>
      <c r="L35" s="808"/>
      <c r="M35" s="808"/>
      <c r="N35" s="808" t="s">
        <v>126</v>
      </c>
      <c r="O35" s="808"/>
      <c r="P35" s="808"/>
      <c r="Q35" s="808"/>
      <c r="R35" s="808"/>
      <c r="S35" s="808"/>
      <c r="T35" s="808"/>
      <c r="U35" s="808" t="s">
        <v>492</v>
      </c>
      <c r="V35" s="808"/>
      <c r="W35" s="808"/>
      <c r="X35" s="808"/>
      <c r="Y35" s="808"/>
      <c r="Z35" s="808"/>
    </row>
    <row r="36" spans="1:27" ht="27.75" customHeight="1">
      <c r="A36" s="874" t="s">
        <v>786</v>
      </c>
      <c r="B36" s="875"/>
      <c r="C36" s="875"/>
      <c r="D36" s="875"/>
      <c r="E36" s="875"/>
      <c r="F36" s="875"/>
      <c r="G36" s="875"/>
      <c r="H36" s="875"/>
      <c r="I36" s="875"/>
      <c r="J36" s="875"/>
      <c r="K36" s="875"/>
      <c r="L36" s="875"/>
      <c r="M36" s="876"/>
      <c r="N36" s="877" t="s">
        <v>218</v>
      </c>
      <c r="O36" s="878"/>
      <c r="P36" s="878"/>
      <c r="Q36" s="878"/>
      <c r="R36" s="878"/>
      <c r="S36" s="878"/>
      <c r="T36" s="879"/>
      <c r="U36" s="883" t="s">
        <v>225</v>
      </c>
      <c r="V36" s="884"/>
      <c r="W36" s="884"/>
      <c r="X36" s="884"/>
      <c r="Y36" s="884"/>
      <c r="Z36" s="885"/>
    </row>
    <row r="37" spans="1:27">
      <c r="A37" s="830" t="s">
        <v>787</v>
      </c>
      <c r="B37" s="831"/>
      <c r="C37" s="831"/>
      <c r="D37" s="831"/>
      <c r="E37" s="831"/>
      <c r="F37" s="831"/>
      <c r="G37" s="831"/>
      <c r="H37" s="831"/>
      <c r="I37" s="831"/>
      <c r="J37" s="831"/>
      <c r="K37" s="831"/>
      <c r="L37" s="831"/>
      <c r="M37" s="832"/>
      <c r="N37" s="880"/>
      <c r="O37" s="881"/>
      <c r="P37" s="881"/>
      <c r="Q37" s="881"/>
      <c r="R37" s="881"/>
      <c r="S37" s="881"/>
      <c r="T37" s="882"/>
      <c r="U37" s="830"/>
      <c r="V37" s="831"/>
      <c r="W37" s="831"/>
      <c r="X37" s="831"/>
      <c r="Y37" s="831"/>
      <c r="Z37" s="832"/>
    </row>
    <row r="38" spans="1:27">
      <c r="A38" s="808" t="s">
        <v>130</v>
      </c>
      <c r="B38" s="808"/>
      <c r="C38" s="808"/>
      <c r="D38" s="808"/>
      <c r="E38" s="808"/>
      <c r="F38" s="808"/>
      <c r="G38" s="808"/>
      <c r="H38" s="808"/>
      <c r="I38" s="808"/>
      <c r="J38" s="808"/>
      <c r="K38" s="808"/>
      <c r="L38" s="808"/>
      <c r="M38" s="808"/>
      <c r="N38" s="808"/>
      <c r="O38" s="808"/>
      <c r="P38" s="808"/>
      <c r="Q38" s="808"/>
      <c r="R38" s="808"/>
      <c r="S38" s="808"/>
      <c r="T38" s="808"/>
      <c r="U38" s="808"/>
      <c r="V38" s="808"/>
      <c r="W38" s="808"/>
      <c r="X38" s="808"/>
      <c r="Y38" s="808"/>
      <c r="Z38" s="808"/>
    </row>
    <row r="39" spans="1:27">
      <c r="A39" s="809"/>
      <c r="B39" s="810"/>
      <c r="C39" s="810"/>
      <c r="D39" s="810"/>
      <c r="E39" s="810"/>
      <c r="F39" s="810"/>
      <c r="G39" s="810"/>
      <c r="H39" s="810"/>
      <c r="I39" s="810"/>
      <c r="J39" s="810"/>
      <c r="K39" s="810"/>
      <c r="L39" s="810"/>
      <c r="M39" s="810"/>
      <c r="N39" s="810"/>
      <c r="O39" s="810"/>
      <c r="P39" s="810"/>
      <c r="Q39" s="810"/>
      <c r="R39" s="810"/>
      <c r="S39" s="810"/>
      <c r="T39" s="810"/>
      <c r="U39" s="810"/>
      <c r="V39" s="810"/>
      <c r="W39" s="810"/>
      <c r="X39" s="810"/>
      <c r="Y39" s="810"/>
      <c r="Z39" s="811"/>
    </row>
    <row r="40" spans="1:27">
      <c r="A40" s="812"/>
      <c r="B40" s="813"/>
      <c r="C40" s="813"/>
      <c r="D40" s="813"/>
      <c r="E40" s="813"/>
      <c r="F40" s="813"/>
      <c r="G40" s="813"/>
      <c r="H40" s="813"/>
      <c r="I40" s="813"/>
      <c r="J40" s="813"/>
      <c r="K40" s="813"/>
      <c r="L40" s="813"/>
      <c r="M40" s="813"/>
      <c r="N40" s="813"/>
      <c r="O40" s="813"/>
      <c r="P40" s="813"/>
      <c r="Q40" s="813"/>
      <c r="R40" s="813"/>
      <c r="S40" s="813"/>
      <c r="T40" s="813"/>
      <c r="U40" s="813"/>
      <c r="V40" s="813"/>
      <c r="W40" s="813"/>
      <c r="X40" s="813"/>
      <c r="Y40" s="813"/>
      <c r="Z40" s="814"/>
    </row>
    <row r="41" spans="1:27">
      <c r="A41" s="808" t="s">
        <v>132</v>
      </c>
      <c r="B41" s="808"/>
      <c r="C41" s="808"/>
      <c r="D41" s="808"/>
      <c r="E41" s="808"/>
      <c r="F41" s="808"/>
      <c r="G41" s="808"/>
      <c r="H41" s="808"/>
      <c r="I41" s="808"/>
      <c r="J41" s="808"/>
      <c r="K41" s="808"/>
      <c r="L41" s="808"/>
      <c r="M41" s="808"/>
      <c r="N41" s="808"/>
      <c r="O41" s="808"/>
      <c r="P41" s="808"/>
      <c r="Q41" s="808"/>
      <c r="R41" s="808"/>
      <c r="S41" s="808"/>
      <c r="T41" s="808"/>
      <c r="U41" s="808"/>
      <c r="V41" s="808"/>
      <c r="W41" s="808"/>
      <c r="X41" s="808"/>
      <c r="Y41" s="808"/>
      <c r="Z41" s="808"/>
    </row>
    <row r="42" spans="1:27">
      <c r="A42" s="808" t="s">
        <v>133</v>
      </c>
      <c r="B42" s="808"/>
      <c r="C42" s="808"/>
      <c r="D42" s="808"/>
      <c r="E42" s="808"/>
      <c r="F42" s="808"/>
      <c r="G42" s="808"/>
      <c r="H42" s="808"/>
      <c r="I42" s="808"/>
      <c r="J42" s="808"/>
      <c r="K42" s="808"/>
      <c r="L42" s="808"/>
      <c r="M42" s="808"/>
      <c r="N42" s="808" t="s">
        <v>134</v>
      </c>
      <c r="O42" s="808"/>
      <c r="P42" s="808"/>
      <c r="Q42" s="808"/>
      <c r="R42" s="808"/>
      <c r="S42" s="808"/>
      <c r="T42" s="808"/>
      <c r="U42" s="808" t="s">
        <v>135</v>
      </c>
      <c r="V42" s="808"/>
      <c r="W42" s="808"/>
      <c r="X42" s="808"/>
      <c r="Y42" s="808"/>
      <c r="Z42" s="808"/>
    </row>
    <row r="43" spans="1:27">
      <c r="A43" s="799" t="s">
        <v>778</v>
      </c>
      <c r="B43" s="800"/>
      <c r="C43" s="800"/>
      <c r="D43" s="800"/>
      <c r="E43" s="800"/>
      <c r="F43" s="800"/>
      <c r="G43" s="800"/>
      <c r="H43" s="800"/>
      <c r="I43" s="800"/>
      <c r="J43" s="800"/>
      <c r="K43" s="800"/>
      <c r="L43" s="800"/>
      <c r="M43" s="800"/>
      <c r="N43" s="799" t="s">
        <v>169</v>
      </c>
      <c r="O43" s="800"/>
      <c r="P43" s="800"/>
      <c r="Q43" s="800"/>
      <c r="R43" s="800"/>
      <c r="S43" s="800"/>
      <c r="T43" s="800"/>
      <c r="U43" s="806" t="s">
        <v>198</v>
      </c>
      <c r="V43" s="807"/>
      <c r="W43" s="807"/>
      <c r="X43" s="807"/>
      <c r="Y43" s="807"/>
      <c r="Z43" s="807"/>
    </row>
    <row r="44" spans="1:27">
      <c r="A44" s="800"/>
      <c r="B44" s="800"/>
      <c r="C44" s="800"/>
      <c r="D44" s="800"/>
      <c r="E44" s="800"/>
      <c r="F44" s="800"/>
      <c r="G44" s="800"/>
      <c r="H44" s="800"/>
      <c r="I44" s="800"/>
      <c r="J44" s="800"/>
      <c r="K44" s="800"/>
      <c r="L44" s="800"/>
      <c r="M44" s="800"/>
      <c r="N44" s="800"/>
      <c r="O44" s="800"/>
      <c r="P44" s="800"/>
      <c r="Q44" s="800"/>
      <c r="R44" s="800"/>
      <c r="S44" s="800"/>
      <c r="T44" s="800"/>
      <c r="U44" s="807"/>
      <c r="V44" s="807"/>
      <c r="W44" s="807"/>
      <c r="X44" s="807"/>
      <c r="Y44" s="807"/>
      <c r="Z44" s="807"/>
    </row>
    <row r="45" spans="1:27">
      <c r="A45" s="808" t="s">
        <v>139</v>
      </c>
      <c r="B45" s="808"/>
      <c r="C45" s="808"/>
      <c r="D45" s="808"/>
      <c r="E45" s="808"/>
      <c r="F45" s="808"/>
      <c r="G45" s="808"/>
      <c r="H45" s="808"/>
      <c r="I45" s="808"/>
      <c r="J45" s="808"/>
      <c r="K45" s="808"/>
      <c r="L45" s="808"/>
      <c r="M45" s="808"/>
      <c r="N45" s="808" t="s">
        <v>498</v>
      </c>
      <c r="O45" s="808"/>
      <c r="P45" s="808"/>
      <c r="Q45" s="808"/>
      <c r="R45" s="808"/>
      <c r="S45" s="808"/>
      <c r="T45" s="808"/>
      <c r="U45" s="808" t="s">
        <v>499</v>
      </c>
      <c r="V45" s="808"/>
      <c r="W45" s="808"/>
      <c r="X45" s="808"/>
      <c r="Y45" s="808"/>
      <c r="Z45" s="808"/>
    </row>
    <row r="46" spans="1:27" ht="9.9499999999999993" customHeight="1">
      <c r="A46" s="799" t="s">
        <v>779</v>
      </c>
      <c r="B46" s="800"/>
      <c r="C46" s="800"/>
      <c r="D46" s="800"/>
      <c r="E46" s="800"/>
      <c r="F46" s="800"/>
      <c r="G46" s="800"/>
      <c r="H46" s="800"/>
      <c r="I46" s="800"/>
      <c r="J46" s="800"/>
      <c r="K46" s="800"/>
      <c r="L46" s="800"/>
      <c r="M46" s="800"/>
      <c r="N46" s="799">
        <v>7474723715</v>
      </c>
      <c r="O46" s="800"/>
      <c r="P46" s="800"/>
      <c r="Q46" s="800"/>
      <c r="R46" s="800"/>
      <c r="S46" s="800"/>
      <c r="T46" s="800"/>
      <c r="U46" s="802" t="s">
        <v>780</v>
      </c>
      <c r="V46" s="803"/>
      <c r="W46" s="803"/>
      <c r="X46" s="803"/>
      <c r="Y46" s="803"/>
      <c r="Z46" s="803"/>
    </row>
    <row r="47" spans="1:27" ht="9.9499999999999993" customHeight="1">
      <c r="A47" s="801"/>
      <c r="B47" s="801"/>
      <c r="C47" s="801"/>
      <c r="D47" s="801"/>
      <c r="E47" s="801"/>
      <c r="F47" s="801"/>
      <c r="G47" s="801"/>
      <c r="H47" s="801"/>
      <c r="I47" s="801"/>
      <c r="J47" s="801"/>
      <c r="K47" s="801"/>
      <c r="L47" s="801"/>
      <c r="M47" s="801"/>
      <c r="N47" s="801"/>
      <c r="O47" s="801"/>
      <c r="P47" s="801"/>
      <c r="Q47" s="801"/>
      <c r="R47" s="801"/>
      <c r="S47" s="801"/>
      <c r="T47" s="801"/>
      <c r="U47" s="804"/>
      <c r="V47" s="804"/>
      <c r="W47" s="804"/>
      <c r="X47" s="804"/>
      <c r="Y47" s="804"/>
      <c r="Z47" s="804"/>
    </row>
    <row r="48" spans="1:27">
      <c r="A48" s="805" t="s">
        <v>143</v>
      </c>
      <c r="B48" s="805"/>
      <c r="C48" s="805"/>
      <c r="D48" s="805"/>
      <c r="E48" s="805"/>
      <c r="F48" s="805"/>
      <c r="G48" s="805"/>
      <c r="H48" s="805"/>
      <c r="I48" s="805"/>
      <c r="J48" s="805" t="s">
        <v>144</v>
      </c>
      <c r="K48" s="805"/>
      <c r="L48" s="805"/>
      <c r="M48" s="805"/>
      <c r="N48" s="805"/>
      <c r="O48" s="805"/>
      <c r="P48" s="805"/>
      <c r="Q48" s="805"/>
      <c r="R48" s="805" t="s">
        <v>145</v>
      </c>
      <c r="S48" s="805"/>
      <c r="T48" s="805"/>
      <c r="U48" s="805"/>
      <c r="V48" s="805"/>
      <c r="W48" s="805"/>
      <c r="X48" s="805"/>
      <c r="Y48" s="805"/>
      <c r="Z48" s="805"/>
      <c r="AA48" s="16"/>
    </row>
    <row r="49" spans="1:26">
      <c r="A49" s="781" t="s">
        <v>781</v>
      </c>
      <c r="B49" s="782"/>
      <c r="C49" s="782"/>
      <c r="D49" s="782"/>
      <c r="E49" s="782"/>
      <c r="F49" s="782"/>
      <c r="G49" s="782"/>
      <c r="H49" s="782"/>
      <c r="I49" s="783"/>
      <c r="J49" s="781" t="s">
        <v>781</v>
      </c>
      <c r="K49" s="782"/>
      <c r="L49" s="782"/>
      <c r="M49" s="782"/>
      <c r="N49" s="782"/>
      <c r="O49" s="782"/>
      <c r="P49" s="782"/>
      <c r="Q49" s="783"/>
      <c r="R49" s="787" t="str">
        <f>+A43</f>
        <v>Mtro. Humberto Fernando Soto López</v>
      </c>
      <c r="S49" s="788"/>
      <c r="T49" s="788"/>
      <c r="U49" s="788"/>
      <c r="V49" s="788"/>
      <c r="W49" s="788"/>
      <c r="X49" s="788"/>
      <c r="Y49" s="788"/>
      <c r="Z49" s="789"/>
    </row>
    <row r="50" spans="1:26">
      <c r="A50" s="784"/>
      <c r="B50" s="785"/>
      <c r="C50" s="785"/>
      <c r="D50" s="785"/>
      <c r="E50" s="785"/>
      <c r="F50" s="785"/>
      <c r="G50" s="785"/>
      <c r="H50" s="785"/>
      <c r="I50" s="786"/>
      <c r="J50" s="784"/>
      <c r="K50" s="785"/>
      <c r="L50" s="785"/>
      <c r="M50" s="785"/>
      <c r="N50" s="785"/>
      <c r="O50" s="785"/>
      <c r="P50" s="785"/>
      <c r="Q50" s="786"/>
      <c r="R50" s="790"/>
      <c r="S50" s="791"/>
      <c r="T50" s="791"/>
      <c r="U50" s="791"/>
      <c r="V50" s="791"/>
      <c r="W50" s="791"/>
      <c r="X50" s="791"/>
      <c r="Y50" s="791"/>
      <c r="Z50" s="792"/>
    </row>
    <row r="51" spans="1:26">
      <c r="A51" s="793" t="s">
        <v>782</v>
      </c>
      <c r="B51" s="794"/>
      <c r="C51" s="794"/>
      <c r="D51" s="794"/>
      <c r="E51" s="794"/>
      <c r="F51" s="794"/>
      <c r="G51" s="794"/>
      <c r="H51" s="794"/>
      <c r="I51" s="794"/>
      <c r="J51" s="795" t="s">
        <v>782</v>
      </c>
      <c r="K51" s="795"/>
      <c r="L51" s="795"/>
      <c r="M51" s="795"/>
      <c r="N51" s="795"/>
      <c r="O51" s="795"/>
      <c r="P51" s="795"/>
      <c r="Q51" s="795"/>
      <c r="R51" s="796" t="s">
        <v>783</v>
      </c>
      <c r="S51" s="797"/>
      <c r="T51" s="797"/>
      <c r="U51" s="797"/>
      <c r="V51" s="797"/>
      <c r="W51" s="797"/>
      <c r="X51" s="797"/>
      <c r="Y51" s="797"/>
      <c r="Z51" s="798"/>
    </row>
    <row r="52" spans="1:26" ht="9.9499999999999993" customHeight="1">
      <c r="A52" s="780" t="s">
        <v>148</v>
      </c>
      <c r="B52" s="780"/>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row>
    <row r="53" spans="1:26" ht="9.9499999999999993" customHeight="1">
      <c r="A53" s="695" t="s">
        <v>149</v>
      </c>
      <c r="B53" s="695"/>
      <c r="C53" s="695"/>
      <c r="D53" s="695"/>
      <c r="E53" s="695"/>
      <c r="F53" s="695"/>
      <c r="G53" s="695"/>
      <c r="H53" s="695"/>
      <c r="I53" s="695"/>
      <c r="J53" s="695"/>
      <c r="K53" s="695"/>
      <c r="L53" s="695"/>
      <c r="M53" s="695"/>
      <c r="N53" s="695"/>
      <c r="O53" s="695"/>
      <c r="P53" s="695"/>
      <c r="Q53" s="695"/>
      <c r="R53" s="695"/>
      <c r="S53" s="695"/>
      <c r="T53" s="695"/>
      <c r="U53" s="695"/>
      <c r="V53" s="695"/>
      <c r="W53" s="695"/>
      <c r="X53" s="695"/>
      <c r="Y53" s="695"/>
      <c r="Z53" s="695"/>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9">
    <mergeCell ref="A16:B16"/>
    <mergeCell ref="C16:T16"/>
    <mergeCell ref="U16:Z16"/>
    <mergeCell ref="A1:Z1"/>
    <mergeCell ref="A2:Z2"/>
    <mergeCell ref="A3:Z3"/>
    <mergeCell ref="A4:Z4"/>
    <mergeCell ref="A5:Z5"/>
    <mergeCell ref="K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7"/>
    <mergeCell ref="U36:Z37"/>
    <mergeCell ref="A37:M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3"/>
  <sheetViews>
    <sheetView topLeftCell="A22" zoomScale="130" zoomScaleNormal="130" workbookViewId="0">
      <selection activeCell="AF26" sqref="AF26"/>
    </sheetView>
  </sheetViews>
  <sheetFormatPr baseColWidth="10" defaultRowHeight="15"/>
  <cols>
    <col min="1" max="1" width="3.28515625" customWidth="1"/>
    <col min="2" max="2" width="3.85546875" customWidth="1"/>
    <col min="3" max="3" width="6.140625" customWidth="1"/>
    <col min="4" max="4" width="6.28515625" customWidth="1"/>
    <col min="5" max="13" width="3.28515625" customWidth="1"/>
    <col min="14" max="15" width="4.28515625" customWidth="1"/>
    <col min="16" max="16" width="3.28515625" customWidth="1"/>
    <col min="17" max="17" width="8" customWidth="1"/>
    <col min="18" max="20" width="3.28515625" customWidth="1"/>
    <col min="21" max="25" width="3.7109375" customWidth="1"/>
    <col min="26" max="26" width="9.140625" customWidth="1"/>
    <col min="27" max="29" width="3.7109375" customWidth="1"/>
    <col min="30" max="30" width="7.7109375" bestFit="1"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118" t="s">
        <v>440</v>
      </c>
      <c r="B6" s="71"/>
      <c r="C6" s="71"/>
      <c r="D6" s="71"/>
      <c r="E6" s="71"/>
      <c r="F6" s="71"/>
      <c r="G6" s="71"/>
      <c r="H6" s="71"/>
      <c r="I6" s="71"/>
      <c r="J6" s="71"/>
      <c r="K6" s="71"/>
      <c r="L6" s="71"/>
      <c r="M6" s="71"/>
      <c r="N6" s="71"/>
      <c r="O6" s="71"/>
      <c r="P6" s="71"/>
      <c r="Q6" s="71"/>
      <c r="R6" s="71"/>
      <c r="S6" s="71"/>
      <c r="T6" s="71"/>
      <c r="U6" s="71"/>
      <c r="V6" s="71" t="s">
        <v>441</v>
      </c>
      <c r="W6" s="71"/>
      <c r="X6" s="71"/>
      <c r="Y6" s="71"/>
      <c r="Z6" s="119"/>
    </row>
    <row r="7" spans="1:26">
      <c r="A7" s="120" t="s">
        <v>442</v>
      </c>
      <c r="B7" s="71"/>
      <c r="C7" s="71"/>
      <c r="D7" s="71"/>
      <c r="E7" s="71"/>
      <c r="F7" s="71"/>
      <c r="G7" s="71"/>
      <c r="H7" s="71"/>
      <c r="I7" s="71"/>
      <c r="J7" s="71"/>
      <c r="K7" s="71"/>
      <c r="L7" s="71"/>
      <c r="M7" s="71"/>
      <c r="N7" s="71"/>
      <c r="O7" s="71"/>
      <c r="P7" s="71"/>
      <c r="Q7" s="71"/>
      <c r="R7" s="71"/>
      <c r="S7" s="71"/>
      <c r="T7" s="71"/>
      <c r="U7" s="71"/>
      <c r="V7" s="71"/>
      <c r="W7" s="71"/>
      <c r="X7" s="71"/>
      <c r="Y7" s="71"/>
      <c r="Z7" s="121"/>
    </row>
    <row r="8" spans="1:26">
      <c r="A8" s="120" t="s">
        <v>443</v>
      </c>
      <c r="B8" s="71"/>
      <c r="C8" s="71"/>
      <c r="D8" s="71"/>
      <c r="E8" s="71"/>
      <c r="F8" s="71"/>
      <c r="G8" s="71"/>
      <c r="H8" s="71"/>
      <c r="I8" s="71"/>
      <c r="J8" s="71"/>
      <c r="K8" s="71"/>
      <c r="L8" s="71"/>
      <c r="M8" s="71"/>
      <c r="N8" s="71"/>
      <c r="O8" s="71"/>
      <c r="P8" s="71"/>
      <c r="Q8" s="71"/>
      <c r="R8" s="71"/>
      <c r="S8" s="71"/>
      <c r="T8" s="71"/>
      <c r="U8" s="71"/>
      <c r="V8" s="71"/>
      <c r="W8" s="71"/>
      <c r="X8" s="71"/>
      <c r="Y8" s="71"/>
      <c r="Z8" s="121"/>
    </row>
    <row r="9" spans="1:26" ht="20.100000000000001" customHeight="1">
      <c r="A9" s="863" t="s">
        <v>621</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26">
      <c r="A10" s="931" t="s">
        <v>444</v>
      </c>
      <c r="B10" s="931"/>
      <c r="C10" s="931"/>
      <c r="D10" s="931"/>
      <c r="E10" s="931"/>
      <c r="F10" s="931"/>
      <c r="G10" s="931"/>
      <c r="H10" s="931"/>
      <c r="I10" s="931"/>
      <c r="J10" s="931"/>
      <c r="K10" s="931"/>
      <c r="L10" s="931"/>
      <c r="M10" s="931"/>
      <c r="N10" s="931"/>
      <c r="O10" s="931"/>
      <c r="P10" s="931"/>
      <c r="Q10" s="931"/>
      <c r="R10" s="931"/>
      <c r="S10" s="931"/>
      <c r="T10" s="931"/>
      <c r="U10" s="931"/>
      <c r="V10" s="931"/>
      <c r="W10" s="931"/>
      <c r="X10" s="931"/>
      <c r="Y10" s="931"/>
      <c r="Z10" s="931"/>
    </row>
    <row r="11" spans="1:26">
      <c r="A11" s="931"/>
      <c r="B11" s="931"/>
      <c r="C11" s="931"/>
      <c r="D11" s="931"/>
      <c r="E11" s="931"/>
      <c r="F11" s="931"/>
      <c r="G11" s="931"/>
      <c r="H11" s="931"/>
      <c r="I11" s="931"/>
      <c r="J11" s="931"/>
      <c r="K11" s="931"/>
      <c r="L11" s="931"/>
      <c r="M11" s="931"/>
      <c r="N11" s="931"/>
      <c r="O11" s="931"/>
      <c r="P11" s="931"/>
      <c r="Q11" s="931"/>
      <c r="R11" s="931"/>
      <c r="S11" s="931"/>
      <c r="T11" s="931"/>
      <c r="U11" s="931"/>
      <c r="V11" s="931"/>
      <c r="W11" s="931"/>
      <c r="X11" s="931"/>
      <c r="Y11" s="931"/>
      <c r="Z11" s="931"/>
    </row>
    <row r="12" spans="1:26" ht="20.100000000000001" customHeight="1">
      <c r="A12" s="872" t="s">
        <v>82</v>
      </c>
      <c r="B12" s="872"/>
      <c r="C12" s="872"/>
      <c r="D12" s="872"/>
      <c r="E12" s="872"/>
      <c r="F12" s="872"/>
      <c r="G12" s="872"/>
      <c r="H12" s="872"/>
      <c r="I12" s="872"/>
      <c r="J12" s="872"/>
      <c r="K12" s="872"/>
      <c r="L12" s="872"/>
      <c r="M12" s="872"/>
      <c r="N12" s="872"/>
      <c r="O12" s="872"/>
      <c r="P12" s="872"/>
      <c r="Q12" s="872"/>
      <c r="R12" s="872"/>
      <c r="S12" s="872"/>
      <c r="T12" s="872"/>
      <c r="U12" s="872"/>
      <c r="V12" s="872"/>
      <c r="W12" s="872"/>
      <c r="X12" s="872"/>
      <c r="Y12" s="872"/>
      <c r="Z12" s="872"/>
    </row>
    <row r="13" spans="1:26">
      <c r="A13" s="931" t="s">
        <v>445</v>
      </c>
      <c r="B13" s="931"/>
      <c r="C13" s="931"/>
      <c r="D13" s="931"/>
      <c r="E13" s="931"/>
      <c r="F13" s="931"/>
      <c r="G13" s="931"/>
      <c r="H13" s="931"/>
      <c r="I13" s="931"/>
      <c r="J13" s="931"/>
      <c r="K13" s="931"/>
      <c r="L13" s="931"/>
      <c r="M13" s="931"/>
      <c r="N13" s="931"/>
      <c r="O13" s="931"/>
      <c r="P13" s="931"/>
      <c r="Q13" s="931"/>
      <c r="R13" s="931"/>
      <c r="S13" s="931"/>
      <c r="T13" s="931"/>
      <c r="U13" s="931"/>
      <c r="V13" s="931"/>
      <c r="W13" s="931"/>
      <c r="X13" s="931"/>
      <c r="Y13" s="931"/>
      <c r="Z13" s="931"/>
    </row>
    <row r="14" spans="1:26">
      <c r="A14" s="931"/>
      <c r="B14" s="931"/>
      <c r="C14" s="931"/>
      <c r="D14" s="931"/>
      <c r="E14" s="931"/>
      <c r="F14" s="931"/>
      <c r="G14" s="931"/>
      <c r="H14" s="931"/>
      <c r="I14" s="931"/>
      <c r="J14" s="931"/>
      <c r="K14" s="931"/>
      <c r="L14" s="931"/>
      <c r="M14" s="931"/>
      <c r="N14" s="931"/>
      <c r="O14" s="931"/>
      <c r="P14" s="931"/>
      <c r="Q14" s="931"/>
      <c r="R14" s="931"/>
      <c r="S14" s="931"/>
      <c r="T14" s="931"/>
      <c r="U14" s="931"/>
      <c r="V14" s="931"/>
      <c r="W14" s="931"/>
      <c r="X14" s="931"/>
      <c r="Y14" s="931"/>
      <c r="Z14" s="931"/>
    </row>
    <row r="15" spans="1:26">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26" ht="26.25" customHeight="1">
      <c r="A16" s="859" t="s">
        <v>6</v>
      </c>
      <c r="B16" s="859"/>
      <c r="C16" s="808" t="s">
        <v>85</v>
      </c>
      <c r="D16" s="808"/>
      <c r="E16" s="808"/>
      <c r="F16" s="808"/>
      <c r="G16" s="808"/>
      <c r="H16" s="808"/>
      <c r="I16" s="808"/>
      <c r="J16" s="808"/>
      <c r="K16" s="808"/>
      <c r="L16" s="808"/>
      <c r="M16" s="808"/>
      <c r="N16" s="808"/>
      <c r="O16" s="808"/>
      <c r="P16" s="808"/>
      <c r="Q16" s="808"/>
      <c r="R16" s="808"/>
      <c r="S16" s="808"/>
      <c r="T16" s="808"/>
      <c r="U16" s="932" t="s">
        <v>150</v>
      </c>
      <c r="V16" s="932"/>
      <c r="W16" s="932"/>
      <c r="X16" s="932"/>
      <c r="Y16" s="932"/>
      <c r="Z16" s="932"/>
    </row>
    <row r="17" spans="1:31">
      <c r="A17" s="901" t="s">
        <v>446</v>
      </c>
      <c r="B17" s="886"/>
      <c r="C17" s="901" t="s">
        <v>447</v>
      </c>
      <c r="D17" s="886"/>
      <c r="E17" s="886"/>
      <c r="F17" s="886"/>
      <c r="G17" s="886"/>
      <c r="H17" s="886"/>
      <c r="I17" s="886"/>
      <c r="J17" s="886"/>
      <c r="K17" s="886"/>
      <c r="L17" s="886"/>
      <c r="M17" s="886"/>
      <c r="N17" s="886"/>
      <c r="O17" s="886"/>
      <c r="P17" s="886"/>
      <c r="Q17" s="886"/>
      <c r="R17" s="886"/>
      <c r="S17" s="886"/>
      <c r="T17" s="886"/>
      <c r="U17" s="930" t="s">
        <v>232</v>
      </c>
      <c r="V17" s="800"/>
      <c r="W17" s="800"/>
      <c r="X17" s="800"/>
      <c r="Y17" s="800"/>
      <c r="Z17" s="800"/>
    </row>
    <row r="18" spans="1:31" ht="29.45" customHeight="1">
      <c r="A18" s="886"/>
      <c r="B18" s="886"/>
      <c r="C18" s="886"/>
      <c r="D18" s="886"/>
      <c r="E18" s="886"/>
      <c r="F18" s="886"/>
      <c r="G18" s="886"/>
      <c r="H18" s="886"/>
      <c r="I18" s="886"/>
      <c r="J18" s="886"/>
      <c r="K18" s="886"/>
      <c r="L18" s="886"/>
      <c r="M18" s="886"/>
      <c r="N18" s="886"/>
      <c r="O18" s="886"/>
      <c r="P18" s="886"/>
      <c r="Q18" s="886"/>
      <c r="R18" s="886"/>
      <c r="S18" s="886"/>
      <c r="T18" s="886"/>
      <c r="U18" s="800"/>
      <c r="V18" s="800"/>
      <c r="W18" s="800"/>
      <c r="X18" s="800"/>
      <c r="Y18" s="800"/>
      <c r="Z18" s="800"/>
    </row>
    <row r="19" spans="1:31">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31">
      <c r="A20" s="922" t="s">
        <v>229</v>
      </c>
      <c r="B20" s="923"/>
      <c r="C20" s="923"/>
      <c r="D20" s="923"/>
      <c r="E20" s="923"/>
      <c r="F20" s="923"/>
      <c r="G20" s="923"/>
      <c r="H20" s="923"/>
      <c r="I20" s="923"/>
      <c r="J20" s="923"/>
      <c r="K20" s="923"/>
      <c r="L20" s="923"/>
      <c r="M20" s="923"/>
      <c r="N20" s="923"/>
      <c r="O20" s="924"/>
      <c r="P20" s="901" t="s">
        <v>448</v>
      </c>
      <c r="Q20" s="886"/>
      <c r="R20" s="886"/>
      <c r="S20" s="886"/>
      <c r="T20" s="886"/>
      <c r="U20" s="901" t="s">
        <v>179</v>
      </c>
      <c r="V20" s="886"/>
      <c r="W20" s="886"/>
      <c r="X20" s="886"/>
      <c r="Y20" s="886"/>
      <c r="Z20" s="886"/>
    </row>
    <row r="21" spans="1:31" ht="25.9" customHeight="1">
      <c r="A21" s="925"/>
      <c r="B21" s="926"/>
      <c r="C21" s="926"/>
      <c r="D21" s="926"/>
      <c r="E21" s="926"/>
      <c r="F21" s="926"/>
      <c r="G21" s="926"/>
      <c r="H21" s="926"/>
      <c r="I21" s="926"/>
      <c r="J21" s="926"/>
      <c r="K21" s="926"/>
      <c r="L21" s="926"/>
      <c r="M21" s="926"/>
      <c r="N21" s="926"/>
      <c r="O21" s="927"/>
      <c r="P21" s="886"/>
      <c r="Q21" s="886"/>
      <c r="R21" s="886"/>
      <c r="S21" s="886"/>
      <c r="T21" s="886"/>
      <c r="U21" s="886"/>
      <c r="V21" s="886"/>
      <c r="W21" s="886"/>
      <c r="X21" s="886"/>
      <c r="Y21" s="886"/>
      <c r="Z21" s="886"/>
    </row>
    <row r="22" spans="1:31">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31">
      <c r="A23" s="922" t="s">
        <v>449</v>
      </c>
      <c r="B23" s="923"/>
      <c r="C23" s="923"/>
      <c r="D23" s="923"/>
      <c r="E23" s="923"/>
      <c r="F23" s="923"/>
      <c r="G23" s="923"/>
      <c r="H23" s="923"/>
      <c r="I23" s="923"/>
      <c r="J23" s="923"/>
      <c r="K23" s="923"/>
      <c r="L23" s="923"/>
      <c r="M23" s="923"/>
      <c r="N23" s="923"/>
      <c r="O23" s="923"/>
      <c r="P23" s="923"/>
      <c r="Q23" s="923"/>
      <c r="R23" s="923"/>
      <c r="S23" s="923"/>
      <c r="T23" s="924"/>
      <c r="U23" s="928" t="s">
        <v>218</v>
      </c>
      <c r="V23" s="928"/>
      <c r="W23" s="928"/>
      <c r="X23" s="928"/>
      <c r="Y23" s="928"/>
      <c r="Z23" s="928"/>
    </row>
    <row r="24" spans="1:31" ht="18" customHeight="1">
      <c r="A24" s="925"/>
      <c r="B24" s="926"/>
      <c r="C24" s="926"/>
      <c r="D24" s="926"/>
      <c r="E24" s="926"/>
      <c r="F24" s="926"/>
      <c r="G24" s="926"/>
      <c r="H24" s="926"/>
      <c r="I24" s="926"/>
      <c r="J24" s="926"/>
      <c r="K24" s="926"/>
      <c r="L24" s="926"/>
      <c r="M24" s="926"/>
      <c r="N24" s="926"/>
      <c r="O24" s="926"/>
      <c r="P24" s="926"/>
      <c r="Q24" s="926"/>
      <c r="R24" s="926"/>
      <c r="S24" s="926"/>
      <c r="T24" s="927"/>
      <c r="U24" s="929"/>
      <c r="V24" s="929"/>
      <c r="W24" s="929"/>
      <c r="X24" s="929"/>
      <c r="Y24" s="929"/>
      <c r="Z24" s="929"/>
    </row>
    <row r="25" spans="1:31">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31" ht="14.45" customHeight="1">
      <c r="A26" s="922" t="s">
        <v>217</v>
      </c>
      <c r="B26" s="923"/>
      <c r="C26" s="923"/>
      <c r="D26" s="923"/>
      <c r="E26" s="923"/>
      <c r="F26" s="923"/>
      <c r="G26" s="923"/>
      <c r="H26" s="844" t="s">
        <v>450</v>
      </c>
      <c r="I26" s="844"/>
      <c r="J26" s="844"/>
      <c r="K26" s="844"/>
      <c r="L26" s="844"/>
      <c r="M26" s="844"/>
      <c r="N26" s="844"/>
      <c r="O26" s="844"/>
      <c r="P26" s="844" t="s">
        <v>451</v>
      </c>
      <c r="Q26" s="844"/>
      <c r="R26" s="844"/>
      <c r="S26" s="844"/>
      <c r="T26" s="844"/>
      <c r="U26" s="844"/>
      <c r="V26" s="844"/>
      <c r="W26" s="844"/>
      <c r="X26" s="844"/>
      <c r="Y26" s="844"/>
      <c r="Z26" s="844"/>
    </row>
    <row r="27" spans="1:31">
      <c r="A27" s="850" t="s">
        <v>105</v>
      </c>
      <c r="B27" s="850"/>
      <c r="C27" s="850"/>
      <c r="D27" s="850"/>
      <c r="E27" s="850"/>
      <c r="F27" s="850"/>
      <c r="G27" s="850"/>
      <c r="H27" s="850"/>
      <c r="I27" s="850"/>
      <c r="J27" s="808" t="s">
        <v>106</v>
      </c>
      <c r="K27" s="808"/>
      <c r="L27" s="808"/>
      <c r="M27" s="808"/>
      <c r="N27" s="808"/>
      <c r="O27" s="808"/>
      <c r="P27" s="808"/>
      <c r="Q27" s="808"/>
      <c r="R27" s="808"/>
      <c r="S27" s="808"/>
      <c r="T27" s="808"/>
      <c r="U27" s="808"/>
      <c r="V27" s="808"/>
      <c r="W27" s="808"/>
      <c r="X27" s="808"/>
      <c r="Y27" s="808"/>
      <c r="Z27" s="808"/>
    </row>
    <row r="28" spans="1:31"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31">
      <c r="A29" s="917" t="s">
        <v>452</v>
      </c>
      <c r="B29" s="918"/>
      <c r="C29" s="918"/>
      <c r="D29" s="918"/>
      <c r="E29" s="918"/>
      <c r="F29" s="918"/>
      <c r="G29" s="918"/>
      <c r="H29" s="918"/>
      <c r="I29" s="919"/>
      <c r="J29" s="843">
        <v>2024</v>
      </c>
      <c r="K29" s="844"/>
      <c r="L29" s="844"/>
      <c r="M29" s="844"/>
      <c r="N29" s="901" t="s">
        <v>453</v>
      </c>
      <c r="O29" s="886"/>
      <c r="P29" s="886"/>
      <c r="Q29" s="886"/>
      <c r="R29" s="886"/>
      <c r="S29" s="886"/>
      <c r="T29" s="886"/>
      <c r="U29" s="920" t="s">
        <v>454</v>
      </c>
      <c r="V29" s="921"/>
      <c r="W29" s="921"/>
      <c r="X29" s="921"/>
      <c r="Y29" s="921"/>
      <c r="Z29" s="921"/>
    </row>
    <row r="30" spans="1:31">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31">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31">
      <c r="A32" s="915" t="s">
        <v>455</v>
      </c>
      <c r="B32" s="916"/>
      <c r="C32" s="916"/>
      <c r="D32" s="915" t="s">
        <v>456</v>
      </c>
      <c r="E32" s="916"/>
      <c r="F32" s="916"/>
      <c r="G32" s="915" t="s">
        <v>457</v>
      </c>
      <c r="H32" s="916"/>
      <c r="I32" s="916"/>
      <c r="J32" s="901">
        <v>2025</v>
      </c>
      <c r="K32" s="886"/>
      <c r="L32" s="886"/>
      <c r="M32" s="886"/>
      <c r="N32" s="901" t="s">
        <v>453</v>
      </c>
      <c r="O32" s="886"/>
      <c r="P32" s="886"/>
      <c r="Q32" s="886"/>
      <c r="R32" s="886"/>
      <c r="S32" s="886"/>
      <c r="T32" s="886"/>
      <c r="U32" s="913" t="s">
        <v>458</v>
      </c>
      <c r="V32" s="914"/>
      <c r="W32" s="914"/>
      <c r="X32" s="914"/>
      <c r="Y32" s="914"/>
      <c r="Z32" s="914"/>
      <c r="AD32" t="s">
        <v>459</v>
      </c>
      <c r="AE32">
        <f>2600/3</f>
        <v>866.66666666666663</v>
      </c>
    </row>
    <row r="33" spans="1:31">
      <c r="A33" s="916"/>
      <c r="B33" s="916"/>
      <c r="C33" s="916"/>
      <c r="D33" s="916"/>
      <c r="E33" s="916"/>
      <c r="F33" s="916"/>
      <c r="G33" s="916"/>
      <c r="H33" s="916"/>
      <c r="I33" s="916"/>
      <c r="J33" s="886"/>
      <c r="K33" s="886"/>
      <c r="L33" s="886"/>
      <c r="M33" s="886"/>
      <c r="N33" s="886"/>
      <c r="O33" s="886"/>
      <c r="P33" s="886"/>
      <c r="Q33" s="886"/>
      <c r="R33" s="886"/>
      <c r="S33" s="886"/>
      <c r="T33" s="886"/>
      <c r="U33" s="914"/>
      <c r="V33" s="914"/>
      <c r="W33" s="914"/>
      <c r="X33" s="914"/>
      <c r="Y33" s="914"/>
      <c r="Z33" s="914"/>
      <c r="AD33" t="s">
        <v>460</v>
      </c>
      <c r="AE33">
        <f>AE32*2</f>
        <v>1733.3333333333333</v>
      </c>
    </row>
    <row r="34" spans="1:31">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c r="AD34" t="s">
        <v>461</v>
      </c>
      <c r="AE34">
        <v>2600</v>
      </c>
    </row>
    <row r="35" spans="1:31" ht="28.5" customHeight="1">
      <c r="A35" s="808" t="s">
        <v>85</v>
      </c>
      <c r="B35" s="808"/>
      <c r="C35" s="808"/>
      <c r="D35" s="808"/>
      <c r="E35" s="808"/>
      <c r="F35" s="808"/>
      <c r="G35" s="808"/>
      <c r="H35" s="808"/>
      <c r="I35" s="808"/>
      <c r="J35" s="808"/>
      <c r="K35" s="808"/>
      <c r="L35" s="808"/>
      <c r="M35" s="808"/>
      <c r="N35" s="808" t="s">
        <v>126</v>
      </c>
      <c r="O35" s="808"/>
      <c r="P35" s="808"/>
      <c r="Q35" s="808"/>
      <c r="R35" s="808"/>
      <c r="S35" s="808"/>
      <c r="T35" s="808"/>
      <c r="U35" s="903" t="s">
        <v>151</v>
      </c>
      <c r="V35" s="903"/>
      <c r="W35" s="903"/>
      <c r="X35" s="903"/>
      <c r="Y35" s="903"/>
      <c r="Z35" s="903"/>
    </row>
    <row r="36" spans="1:31" s="107" customFormat="1" ht="39.6" customHeight="1">
      <c r="A36" s="904" t="s">
        <v>462</v>
      </c>
      <c r="B36" s="905"/>
      <c r="C36" s="905"/>
      <c r="D36" s="905"/>
      <c r="E36" s="905"/>
      <c r="F36" s="905"/>
      <c r="G36" s="905"/>
      <c r="H36" s="905"/>
      <c r="I36" s="905"/>
      <c r="J36" s="905"/>
      <c r="K36" s="905"/>
      <c r="L36" s="905"/>
      <c r="M36" s="906"/>
      <c r="N36" s="904" t="s">
        <v>463</v>
      </c>
      <c r="O36" s="905"/>
      <c r="P36" s="905"/>
      <c r="Q36" s="905"/>
      <c r="R36" s="905"/>
      <c r="S36" s="905"/>
      <c r="T36" s="906"/>
      <c r="U36" s="904" t="s">
        <v>232</v>
      </c>
      <c r="V36" s="905"/>
      <c r="W36" s="905"/>
      <c r="X36" s="905"/>
      <c r="Y36" s="905"/>
      <c r="Z36" s="906"/>
    </row>
    <row r="37" spans="1:31" s="107" customFormat="1" ht="36" customHeight="1">
      <c r="A37" s="907" t="s">
        <v>464</v>
      </c>
      <c r="B37" s="908"/>
      <c r="C37" s="908"/>
      <c r="D37" s="908"/>
      <c r="E37" s="908"/>
      <c r="F37" s="908"/>
      <c r="G37" s="908"/>
      <c r="H37" s="908"/>
      <c r="I37" s="908"/>
      <c r="J37" s="908"/>
      <c r="K37" s="908"/>
      <c r="L37" s="908"/>
      <c r="M37" s="909"/>
      <c r="N37" s="907" t="s">
        <v>463</v>
      </c>
      <c r="O37" s="908"/>
      <c r="P37" s="908"/>
      <c r="Q37" s="908"/>
      <c r="R37" s="908"/>
      <c r="S37" s="908"/>
      <c r="T37" s="909"/>
      <c r="U37" s="907" t="s">
        <v>232</v>
      </c>
      <c r="V37" s="908"/>
      <c r="W37" s="908"/>
      <c r="X37" s="908"/>
      <c r="Y37" s="908"/>
      <c r="Z37" s="909"/>
    </row>
    <row r="38" spans="1:31" ht="1.5" customHeight="1">
      <c r="A38" s="78"/>
      <c r="B38" s="79"/>
      <c r="C38" s="79"/>
      <c r="D38" s="79"/>
      <c r="E38" s="79"/>
      <c r="F38" s="79"/>
      <c r="G38" s="79"/>
      <c r="H38" s="79"/>
      <c r="I38" s="79"/>
      <c r="J38" s="79"/>
      <c r="K38" s="79"/>
      <c r="L38" s="79"/>
      <c r="M38" s="80"/>
      <c r="N38" s="78"/>
      <c r="O38" s="79"/>
      <c r="P38" s="79"/>
      <c r="Q38" s="79"/>
      <c r="R38" s="79"/>
      <c r="S38" s="79"/>
      <c r="T38" s="80"/>
      <c r="U38" s="78"/>
      <c r="V38" s="79"/>
      <c r="W38" s="79"/>
      <c r="X38" s="79"/>
      <c r="Y38" s="79"/>
      <c r="Z38" s="80"/>
    </row>
    <row r="39" spans="1:31">
      <c r="A39" s="808" t="s">
        <v>130</v>
      </c>
      <c r="B39" s="808"/>
      <c r="C39" s="808"/>
      <c r="D39" s="808"/>
      <c r="E39" s="808"/>
      <c r="F39" s="808"/>
      <c r="G39" s="808"/>
      <c r="H39" s="808"/>
      <c r="I39" s="808"/>
      <c r="J39" s="808"/>
      <c r="K39" s="808"/>
      <c r="L39" s="808"/>
      <c r="M39" s="808"/>
      <c r="N39" s="808"/>
      <c r="O39" s="808"/>
      <c r="P39" s="808"/>
      <c r="Q39" s="808"/>
      <c r="R39" s="808"/>
      <c r="S39" s="808"/>
      <c r="T39" s="808"/>
      <c r="U39" s="808"/>
      <c r="V39" s="808"/>
      <c r="W39" s="808"/>
      <c r="X39" s="808"/>
      <c r="Y39" s="808"/>
      <c r="Z39" s="808"/>
    </row>
    <row r="40" spans="1:31" ht="23.45" customHeight="1">
      <c r="A40" s="910" t="s">
        <v>465</v>
      </c>
      <c r="B40" s="911"/>
      <c r="C40" s="911"/>
      <c r="D40" s="911"/>
      <c r="E40" s="911"/>
      <c r="F40" s="911"/>
      <c r="G40" s="911"/>
      <c r="H40" s="911"/>
      <c r="I40" s="911"/>
      <c r="J40" s="911"/>
      <c r="K40" s="911"/>
      <c r="L40" s="911"/>
      <c r="M40" s="911"/>
      <c r="N40" s="911"/>
      <c r="O40" s="911"/>
      <c r="P40" s="911"/>
      <c r="Q40" s="911"/>
      <c r="R40" s="911"/>
      <c r="S40" s="911"/>
      <c r="T40" s="911"/>
      <c r="U40" s="911"/>
      <c r="V40" s="911"/>
      <c r="W40" s="911"/>
      <c r="X40" s="911"/>
      <c r="Y40" s="911"/>
      <c r="Z40" s="912"/>
    </row>
    <row r="41" spans="1:31">
      <c r="A41" s="808" t="s">
        <v>132</v>
      </c>
      <c r="B41" s="808"/>
      <c r="C41" s="808"/>
      <c r="D41" s="808"/>
      <c r="E41" s="808"/>
      <c r="F41" s="808"/>
      <c r="G41" s="808"/>
      <c r="H41" s="808"/>
      <c r="I41" s="808"/>
      <c r="J41" s="808"/>
      <c r="K41" s="808"/>
      <c r="L41" s="808"/>
      <c r="M41" s="808"/>
      <c r="N41" s="808"/>
      <c r="O41" s="808"/>
      <c r="P41" s="808"/>
      <c r="Q41" s="808"/>
      <c r="R41" s="808"/>
      <c r="S41" s="808"/>
      <c r="T41" s="808"/>
      <c r="U41" s="808"/>
      <c r="V41" s="808"/>
      <c r="W41" s="808"/>
      <c r="X41" s="808"/>
      <c r="Y41" s="808"/>
      <c r="Z41" s="808"/>
    </row>
    <row r="42" spans="1:31">
      <c r="A42" s="808" t="s">
        <v>133</v>
      </c>
      <c r="B42" s="808"/>
      <c r="C42" s="808"/>
      <c r="D42" s="808"/>
      <c r="E42" s="808"/>
      <c r="F42" s="808"/>
      <c r="G42" s="808"/>
      <c r="H42" s="808"/>
      <c r="I42" s="808"/>
      <c r="J42" s="808"/>
      <c r="K42" s="808"/>
      <c r="L42" s="808"/>
      <c r="M42" s="808"/>
      <c r="N42" s="808" t="s">
        <v>134</v>
      </c>
      <c r="O42" s="808"/>
      <c r="P42" s="808"/>
      <c r="Q42" s="808"/>
      <c r="R42" s="808"/>
      <c r="S42" s="808"/>
      <c r="T42" s="808"/>
      <c r="U42" s="808" t="s">
        <v>135</v>
      </c>
      <c r="V42" s="808"/>
      <c r="W42" s="808"/>
      <c r="X42" s="808"/>
      <c r="Y42" s="808"/>
      <c r="Z42" s="808"/>
    </row>
    <row r="43" spans="1:31" ht="13.5" customHeight="1">
      <c r="A43" s="901" t="s">
        <v>466</v>
      </c>
      <c r="B43" s="886"/>
      <c r="C43" s="886"/>
      <c r="D43" s="886"/>
      <c r="E43" s="886"/>
      <c r="F43" s="886"/>
      <c r="G43" s="886"/>
      <c r="H43" s="886"/>
      <c r="I43" s="886"/>
      <c r="J43" s="886"/>
      <c r="K43" s="886"/>
      <c r="L43" s="886"/>
      <c r="M43" s="886"/>
      <c r="N43" s="901" t="s">
        <v>467</v>
      </c>
      <c r="O43" s="886"/>
      <c r="P43" s="886"/>
      <c r="Q43" s="886"/>
      <c r="R43" s="886"/>
      <c r="S43" s="886"/>
      <c r="T43" s="886"/>
      <c r="U43" s="902" t="s">
        <v>468</v>
      </c>
      <c r="V43" s="888"/>
      <c r="W43" s="888"/>
      <c r="X43" s="888"/>
      <c r="Y43" s="888"/>
      <c r="Z43" s="888"/>
    </row>
    <row r="44" spans="1:31" ht="13.5" customHeight="1">
      <c r="A44" s="886"/>
      <c r="B44" s="886"/>
      <c r="C44" s="886"/>
      <c r="D44" s="886"/>
      <c r="E44" s="886"/>
      <c r="F44" s="886"/>
      <c r="G44" s="886"/>
      <c r="H44" s="886"/>
      <c r="I44" s="886"/>
      <c r="J44" s="886"/>
      <c r="K44" s="886"/>
      <c r="L44" s="886"/>
      <c r="M44" s="886"/>
      <c r="N44" s="886"/>
      <c r="O44" s="886"/>
      <c r="P44" s="886"/>
      <c r="Q44" s="886"/>
      <c r="R44" s="886"/>
      <c r="S44" s="886"/>
      <c r="T44" s="886"/>
      <c r="U44" s="888"/>
      <c r="V44" s="888"/>
      <c r="W44" s="888"/>
      <c r="X44" s="888"/>
      <c r="Y44" s="888"/>
      <c r="Z44" s="888"/>
    </row>
    <row r="45" spans="1:31" ht="27" customHeight="1">
      <c r="A45" s="850" t="s">
        <v>139</v>
      </c>
      <c r="B45" s="850"/>
      <c r="C45" s="850"/>
      <c r="D45" s="850"/>
      <c r="E45" s="850"/>
      <c r="F45" s="850"/>
      <c r="G45" s="850"/>
      <c r="H45" s="850"/>
      <c r="I45" s="850"/>
      <c r="J45" s="850"/>
      <c r="K45" s="850"/>
      <c r="L45" s="850"/>
      <c r="M45" s="850"/>
      <c r="N45" s="850" t="s">
        <v>153</v>
      </c>
      <c r="O45" s="850"/>
      <c r="P45" s="850"/>
      <c r="Q45" s="850"/>
      <c r="R45" s="850"/>
      <c r="S45" s="850"/>
      <c r="T45" s="850"/>
      <c r="U45" s="897" t="s">
        <v>152</v>
      </c>
      <c r="V45" s="897"/>
      <c r="W45" s="897"/>
      <c r="X45" s="897"/>
      <c r="Y45" s="897"/>
      <c r="Z45" s="897"/>
    </row>
    <row r="46" spans="1:31" ht="9.9499999999999993" customHeight="1">
      <c r="A46" s="799" t="s">
        <v>469</v>
      </c>
      <c r="B46" s="800"/>
      <c r="C46" s="800"/>
      <c r="D46" s="800"/>
      <c r="E46" s="800"/>
      <c r="F46" s="800"/>
      <c r="G46" s="800"/>
      <c r="H46" s="800"/>
      <c r="I46" s="800"/>
      <c r="J46" s="800"/>
      <c r="K46" s="800"/>
      <c r="L46" s="800"/>
      <c r="M46" s="800"/>
      <c r="N46" s="799">
        <v>7471338380</v>
      </c>
      <c r="O46" s="800"/>
      <c r="P46" s="800"/>
      <c r="Q46" s="800"/>
      <c r="R46" s="800"/>
      <c r="S46" s="800"/>
      <c r="T46" s="800"/>
      <c r="U46" s="898" t="s">
        <v>470</v>
      </c>
      <c r="V46" s="899"/>
      <c r="W46" s="899"/>
      <c r="X46" s="899"/>
      <c r="Y46" s="899"/>
      <c r="Z46" s="899"/>
    </row>
    <row r="47" spans="1:31" ht="9.9499999999999993" customHeight="1">
      <c r="A47" s="801"/>
      <c r="B47" s="801"/>
      <c r="C47" s="801"/>
      <c r="D47" s="801"/>
      <c r="E47" s="801"/>
      <c r="F47" s="801"/>
      <c r="G47" s="801"/>
      <c r="H47" s="801"/>
      <c r="I47" s="801"/>
      <c r="J47" s="801"/>
      <c r="K47" s="801"/>
      <c r="L47" s="801"/>
      <c r="M47" s="801"/>
      <c r="N47" s="801"/>
      <c r="O47" s="801"/>
      <c r="P47" s="801"/>
      <c r="Q47" s="801"/>
      <c r="R47" s="801"/>
      <c r="S47" s="801"/>
      <c r="T47" s="801"/>
      <c r="U47" s="900"/>
      <c r="V47" s="900"/>
      <c r="W47" s="900"/>
      <c r="X47" s="900"/>
      <c r="Y47" s="900"/>
      <c r="Z47" s="900"/>
    </row>
    <row r="48" spans="1:31">
      <c r="A48" s="805" t="s">
        <v>471</v>
      </c>
      <c r="B48" s="805"/>
      <c r="C48" s="805"/>
      <c r="D48" s="805"/>
      <c r="E48" s="805"/>
      <c r="F48" s="805"/>
      <c r="G48" s="805"/>
      <c r="H48" s="805"/>
      <c r="I48" s="805"/>
      <c r="J48" s="805" t="s">
        <v>472</v>
      </c>
      <c r="K48" s="805"/>
      <c r="L48" s="805"/>
      <c r="M48" s="805"/>
      <c r="N48" s="805"/>
      <c r="O48" s="805"/>
      <c r="P48" s="805"/>
      <c r="Q48" s="805"/>
      <c r="R48" s="805" t="s">
        <v>145</v>
      </c>
      <c r="S48" s="805"/>
      <c r="T48" s="805"/>
      <c r="U48" s="805"/>
      <c r="V48" s="805"/>
      <c r="W48" s="805"/>
      <c r="X48" s="805"/>
      <c r="Y48" s="805"/>
      <c r="Z48" s="805"/>
      <c r="AA48" s="16"/>
    </row>
    <row r="49" spans="1:26" ht="10.5" customHeight="1">
      <c r="A49" s="890" t="s">
        <v>473</v>
      </c>
      <c r="B49" s="891"/>
      <c r="C49" s="891"/>
      <c r="D49" s="891"/>
      <c r="E49" s="891"/>
      <c r="F49" s="891"/>
      <c r="G49" s="891"/>
      <c r="H49" s="891"/>
      <c r="I49" s="892"/>
      <c r="J49" s="896" t="s">
        <v>670</v>
      </c>
      <c r="K49" s="891"/>
      <c r="L49" s="891"/>
      <c r="M49" s="891"/>
      <c r="N49" s="891"/>
      <c r="O49" s="891"/>
      <c r="P49" s="891"/>
      <c r="Q49" s="892"/>
      <c r="R49" s="896" t="s">
        <v>474</v>
      </c>
      <c r="S49" s="891"/>
      <c r="T49" s="891"/>
      <c r="U49" s="891"/>
      <c r="V49" s="891"/>
      <c r="W49" s="891"/>
      <c r="X49" s="891"/>
      <c r="Y49" s="891"/>
      <c r="Z49" s="892"/>
    </row>
    <row r="50" spans="1:26" ht="10.5" customHeight="1">
      <c r="A50" s="893"/>
      <c r="B50" s="894"/>
      <c r="C50" s="894"/>
      <c r="D50" s="894"/>
      <c r="E50" s="894"/>
      <c r="F50" s="894"/>
      <c r="G50" s="894"/>
      <c r="H50" s="894"/>
      <c r="I50" s="895"/>
      <c r="J50" s="893"/>
      <c r="K50" s="894"/>
      <c r="L50" s="894"/>
      <c r="M50" s="894"/>
      <c r="N50" s="894"/>
      <c r="O50" s="894"/>
      <c r="P50" s="894"/>
      <c r="Q50" s="895"/>
      <c r="R50" s="893"/>
      <c r="S50" s="894"/>
      <c r="T50" s="894"/>
      <c r="U50" s="894"/>
      <c r="V50" s="894"/>
      <c r="W50" s="894"/>
      <c r="X50" s="894"/>
      <c r="Y50" s="894"/>
      <c r="Z50" s="895"/>
    </row>
    <row r="51" spans="1:26" ht="14.45" customHeight="1">
      <c r="A51" s="886" t="s">
        <v>475</v>
      </c>
      <c r="B51" s="887"/>
      <c r="C51" s="887"/>
      <c r="D51" s="887"/>
      <c r="E51" s="887"/>
      <c r="F51" s="887"/>
      <c r="G51" s="887"/>
      <c r="H51" s="887"/>
      <c r="I51" s="887"/>
      <c r="J51" s="888" t="s">
        <v>672</v>
      </c>
      <c r="K51" s="888"/>
      <c r="L51" s="888"/>
      <c r="M51" s="888"/>
      <c r="N51" s="888"/>
      <c r="O51" s="888"/>
      <c r="P51" s="888"/>
      <c r="Q51" s="888"/>
      <c r="R51" s="888" t="s">
        <v>476</v>
      </c>
      <c r="S51" s="889"/>
      <c r="T51" s="889"/>
      <c r="U51" s="889"/>
      <c r="V51" s="889"/>
      <c r="W51" s="889"/>
      <c r="X51" s="889"/>
      <c r="Y51" s="889"/>
      <c r="Z51" s="889"/>
    </row>
    <row r="52" spans="1:26" ht="13.5" customHeight="1">
      <c r="A52" s="780" t="s">
        <v>148</v>
      </c>
      <c r="B52" s="780"/>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row>
    <row r="53" spans="1:26" ht="29.25" customHeight="1">
      <c r="A53" s="695" t="s">
        <v>149</v>
      </c>
      <c r="B53" s="695"/>
      <c r="C53" s="695"/>
      <c r="D53" s="695"/>
      <c r="E53" s="695"/>
      <c r="F53" s="695"/>
      <c r="G53" s="695"/>
      <c r="H53" s="695"/>
      <c r="I53" s="695"/>
      <c r="J53" s="695"/>
      <c r="K53" s="695"/>
      <c r="L53" s="695"/>
      <c r="M53" s="695"/>
      <c r="N53" s="695"/>
      <c r="O53" s="695"/>
      <c r="P53" s="695"/>
      <c r="Q53" s="695"/>
      <c r="R53" s="695"/>
      <c r="S53" s="695"/>
      <c r="T53" s="695"/>
      <c r="U53" s="695"/>
      <c r="V53" s="695"/>
      <c r="W53" s="695"/>
      <c r="X53" s="695"/>
      <c r="Y53" s="695"/>
      <c r="Z53" s="695"/>
    </row>
    <row r="54" spans="1:26" ht="9.9499999999999993" customHeight="1">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1:Z41"/>
    <mergeCell ref="A34:Z34"/>
    <mergeCell ref="A35:M35"/>
    <mergeCell ref="N35:T35"/>
    <mergeCell ref="U35:Z35"/>
    <mergeCell ref="A36:M36"/>
    <mergeCell ref="N36:T36"/>
    <mergeCell ref="U36:Z36"/>
    <mergeCell ref="A37:M37"/>
    <mergeCell ref="N37:T37"/>
    <mergeCell ref="U37:Z37"/>
    <mergeCell ref="A39:Z39"/>
    <mergeCell ref="A40:Z40"/>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 ref="A52:Z52"/>
    <mergeCell ref="A53:Z53"/>
  </mergeCells>
  <hyperlinks>
    <hyperlink ref="U17" r:id="rId1"/>
    <hyperlink ref="U46" r:id="rId2"/>
  </hyperlinks>
  <printOptions horizontalCentered="1" verticalCentered="1"/>
  <pageMargins left="0.51181102362204722" right="0.51181102362204722" top="0.15748031496062992" bottom="0.15748031496062992" header="0.31496062992125984" footer="0.31496062992125984"/>
  <pageSetup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4"/>
  <sheetViews>
    <sheetView topLeftCell="A43" zoomScale="130" zoomScaleNormal="130" workbookViewId="0">
      <selection activeCell="J50" sqref="J50:Q52"/>
    </sheetView>
  </sheetViews>
  <sheetFormatPr baseColWidth="10" defaultRowHeight="15"/>
  <cols>
    <col min="1" max="1" width="3.140625" customWidth="1"/>
    <col min="2" max="2" width="5.140625" customWidth="1"/>
    <col min="3" max="13" width="3.140625" customWidth="1"/>
    <col min="14" max="15" width="4.140625" customWidth="1"/>
    <col min="16" max="16" width="3.140625" customWidth="1"/>
    <col min="17" max="17" width="6.85546875" customWidth="1"/>
    <col min="18" max="19" width="3.140625" customWidth="1"/>
    <col min="20" max="20" width="7.85546875" customWidth="1"/>
    <col min="21" max="24" width="3.85546875" customWidth="1"/>
    <col min="25" max="26" width="5" customWidth="1"/>
    <col min="28" max="30" width="3.7109375" customWidth="1"/>
  </cols>
  <sheetData>
    <row r="1" spans="1:26">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477</v>
      </c>
      <c r="B6" s="71"/>
      <c r="C6" s="71"/>
      <c r="D6" s="71"/>
      <c r="E6" s="71"/>
      <c r="F6" s="71"/>
      <c r="G6" s="71"/>
      <c r="H6" s="71"/>
      <c r="I6" s="71"/>
      <c r="J6" s="71"/>
      <c r="K6" s="71"/>
      <c r="L6" s="71"/>
      <c r="M6" s="71"/>
      <c r="N6" s="71"/>
      <c r="O6" s="71"/>
      <c r="P6" s="71"/>
      <c r="Q6" s="71"/>
      <c r="R6" s="71"/>
      <c r="S6" s="71"/>
      <c r="T6" s="71"/>
      <c r="U6" s="71"/>
      <c r="V6" s="71" t="s">
        <v>441</v>
      </c>
      <c r="W6" s="71"/>
      <c r="X6" s="71"/>
      <c r="Y6" s="71"/>
      <c r="Z6" s="71"/>
    </row>
    <row r="7" spans="1:26">
      <c r="A7" s="70" t="s">
        <v>478</v>
      </c>
      <c r="B7" s="71"/>
      <c r="C7" s="71"/>
      <c r="D7" s="71"/>
      <c r="E7" s="71"/>
      <c r="F7" s="71"/>
      <c r="G7" s="71"/>
      <c r="H7" s="71"/>
      <c r="I7" s="71"/>
      <c r="J7" s="71"/>
      <c r="K7" s="71"/>
      <c r="L7" s="71"/>
      <c r="M7" s="71"/>
      <c r="N7" s="71"/>
      <c r="O7" s="71"/>
      <c r="P7" s="71"/>
      <c r="Q7" s="71"/>
      <c r="R7" s="71"/>
      <c r="S7" s="71"/>
      <c r="T7" s="71"/>
      <c r="U7" s="71"/>
      <c r="V7" s="71"/>
      <c r="W7" s="71"/>
      <c r="X7" s="71"/>
      <c r="Y7" s="71"/>
      <c r="Z7" s="71"/>
    </row>
    <row r="8" spans="1:26">
      <c r="A8" s="973" t="s">
        <v>479</v>
      </c>
      <c r="B8" s="974"/>
      <c r="C8" s="974"/>
      <c r="D8" s="974"/>
      <c r="E8" s="974"/>
      <c r="F8" s="974"/>
      <c r="G8" s="974"/>
      <c r="H8" s="974"/>
      <c r="I8" s="974"/>
      <c r="J8" s="974"/>
      <c r="K8" s="974"/>
      <c r="L8" s="974"/>
      <c r="M8" s="974"/>
      <c r="N8" s="974"/>
      <c r="O8" s="974"/>
      <c r="P8" s="974"/>
      <c r="Q8" s="974"/>
      <c r="R8" s="974"/>
      <c r="S8" s="974"/>
      <c r="T8" s="974"/>
      <c r="U8" s="974"/>
      <c r="V8" s="974"/>
      <c r="W8" s="974"/>
      <c r="X8" s="974"/>
      <c r="Y8" s="974"/>
      <c r="Z8" s="974"/>
    </row>
    <row r="9" spans="1:26" ht="20.100000000000001" customHeight="1">
      <c r="A9" s="975" t="s">
        <v>480</v>
      </c>
      <c r="B9" s="976"/>
      <c r="C9" s="976"/>
      <c r="D9" s="976"/>
      <c r="E9" s="976"/>
      <c r="F9" s="976"/>
      <c r="G9" s="976"/>
      <c r="H9" s="976"/>
      <c r="I9" s="976"/>
      <c r="J9" s="976"/>
      <c r="K9" s="976"/>
      <c r="L9" s="976"/>
      <c r="M9" s="976"/>
      <c r="N9" s="976"/>
      <c r="O9" s="976"/>
      <c r="P9" s="976"/>
      <c r="Q9" s="976"/>
      <c r="R9" s="976"/>
      <c r="S9" s="976"/>
      <c r="T9" s="976"/>
      <c r="U9" s="976"/>
      <c r="V9" s="976"/>
      <c r="W9" s="976"/>
      <c r="X9" s="976"/>
      <c r="Y9" s="976"/>
      <c r="Z9" s="977"/>
    </row>
    <row r="10" spans="1:26">
      <c r="A10" s="931" t="s">
        <v>444</v>
      </c>
      <c r="B10" s="931"/>
      <c r="C10" s="931"/>
      <c r="D10" s="931"/>
      <c r="E10" s="931"/>
      <c r="F10" s="931"/>
      <c r="G10" s="931"/>
      <c r="H10" s="931"/>
      <c r="I10" s="931"/>
      <c r="J10" s="931"/>
      <c r="K10" s="931"/>
      <c r="L10" s="931"/>
      <c r="M10" s="931"/>
      <c r="N10" s="931"/>
      <c r="O10" s="931"/>
      <c r="P10" s="931"/>
      <c r="Q10" s="931"/>
      <c r="R10" s="931"/>
      <c r="S10" s="931"/>
      <c r="T10" s="931"/>
      <c r="U10" s="931"/>
      <c r="V10" s="931"/>
      <c r="W10" s="931"/>
      <c r="X10" s="931"/>
      <c r="Y10" s="931"/>
      <c r="Z10" s="931"/>
    </row>
    <row r="11" spans="1:26">
      <c r="A11" s="931"/>
      <c r="B11" s="931"/>
      <c r="C11" s="931"/>
      <c r="D11" s="931"/>
      <c r="E11" s="931"/>
      <c r="F11" s="931"/>
      <c r="G11" s="931"/>
      <c r="H11" s="931"/>
      <c r="I11" s="931"/>
      <c r="J11" s="931"/>
      <c r="K11" s="931"/>
      <c r="L11" s="931"/>
      <c r="M11" s="931"/>
      <c r="N11" s="931"/>
      <c r="O11" s="931"/>
      <c r="P11" s="931"/>
      <c r="Q11" s="931"/>
      <c r="R11" s="931"/>
      <c r="S11" s="931"/>
      <c r="T11" s="931"/>
      <c r="U11" s="931"/>
      <c r="V11" s="931"/>
      <c r="W11" s="931"/>
      <c r="X11" s="931"/>
      <c r="Y11" s="931"/>
      <c r="Z11" s="931"/>
    </row>
    <row r="12" spans="1:26" ht="20.100000000000001" customHeight="1">
      <c r="A12" s="978" t="s">
        <v>481</v>
      </c>
      <c r="B12" s="978"/>
      <c r="C12" s="978"/>
      <c r="D12" s="978"/>
      <c r="E12" s="978"/>
      <c r="F12" s="978"/>
      <c r="G12" s="978"/>
      <c r="H12" s="978"/>
      <c r="I12" s="978"/>
      <c r="J12" s="978"/>
      <c r="K12" s="978"/>
      <c r="L12" s="978"/>
      <c r="M12" s="978"/>
      <c r="N12" s="978"/>
      <c r="O12" s="978"/>
      <c r="P12" s="978"/>
      <c r="Q12" s="978"/>
      <c r="R12" s="978"/>
      <c r="S12" s="978"/>
      <c r="T12" s="978"/>
      <c r="U12" s="978"/>
      <c r="V12" s="978"/>
      <c r="W12" s="978"/>
      <c r="X12" s="978"/>
      <c r="Y12" s="978"/>
      <c r="Z12" s="978"/>
    </row>
    <row r="13" spans="1:26">
      <c r="A13" s="931" t="s">
        <v>482</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row>
    <row r="14" spans="1:26">
      <c r="A14" s="979"/>
      <c r="B14" s="979"/>
      <c r="C14" s="979"/>
      <c r="D14" s="979"/>
      <c r="E14" s="979"/>
      <c r="F14" s="979"/>
      <c r="G14" s="979"/>
      <c r="H14" s="979"/>
      <c r="I14" s="979"/>
      <c r="J14" s="979"/>
      <c r="K14" s="979"/>
      <c r="L14" s="979"/>
      <c r="M14" s="979"/>
      <c r="N14" s="979"/>
      <c r="O14" s="979"/>
      <c r="P14" s="979"/>
      <c r="Q14" s="979"/>
      <c r="R14" s="979"/>
      <c r="S14" s="979"/>
      <c r="T14" s="979"/>
      <c r="U14" s="979"/>
      <c r="V14" s="979"/>
      <c r="W14" s="979"/>
      <c r="X14" s="979"/>
      <c r="Y14" s="979"/>
      <c r="Z14" s="979"/>
    </row>
    <row r="15" spans="1:26">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26" ht="26.25" customHeight="1">
      <c r="A16" s="859" t="s">
        <v>6</v>
      </c>
      <c r="B16" s="859"/>
      <c r="C16" s="808" t="s">
        <v>85</v>
      </c>
      <c r="D16" s="808"/>
      <c r="E16" s="808"/>
      <c r="F16" s="808"/>
      <c r="G16" s="808"/>
      <c r="H16" s="808"/>
      <c r="I16" s="808"/>
      <c r="J16" s="808"/>
      <c r="K16" s="808"/>
      <c r="L16" s="808"/>
      <c r="M16" s="808"/>
      <c r="N16" s="808"/>
      <c r="O16" s="808"/>
      <c r="P16" s="808"/>
      <c r="Q16" s="808"/>
      <c r="R16" s="808"/>
      <c r="S16" s="808"/>
      <c r="T16" s="808"/>
      <c r="U16" s="850" t="s">
        <v>483</v>
      </c>
      <c r="V16" s="850"/>
      <c r="W16" s="850"/>
      <c r="X16" s="850"/>
      <c r="Y16" s="850"/>
      <c r="Z16" s="850"/>
    </row>
    <row r="17" spans="1:26">
      <c r="A17" s="901" t="s">
        <v>446</v>
      </c>
      <c r="B17" s="886"/>
      <c r="C17" s="902" t="s">
        <v>484</v>
      </c>
      <c r="D17" s="888"/>
      <c r="E17" s="888"/>
      <c r="F17" s="888"/>
      <c r="G17" s="888"/>
      <c r="H17" s="888"/>
      <c r="I17" s="888"/>
      <c r="J17" s="888"/>
      <c r="K17" s="888"/>
      <c r="L17" s="888"/>
      <c r="M17" s="888"/>
      <c r="N17" s="888"/>
      <c r="O17" s="888"/>
      <c r="P17" s="888"/>
      <c r="Q17" s="888"/>
      <c r="R17" s="888"/>
      <c r="S17" s="888"/>
      <c r="T17" s="888"/>
      <c r="U17" s="930" t="s">
        <v>232</v>
      </c>
      <c r="V17" s="800"/>
      <c r="W17" s="800"/>
      <c r="X17" s="800"/>
      <c r="Y17" s="800"/>
      <c r="Z17" s="800"/>
    </row>
    <row r="18" spans="1:26">
      <c r="A18" s="886"/>
      <c r="B18" s="886"/>
      <c r="C18" s="888"/>
      <c r="D18" s="888"/>
      <c r="E18" s="888"/>
      <c r="F18" s="888"/>
      <c r="G18" s="888"/>
      <c r="H18" s="888"/>
      <c r="I18" s="888"/>
      <c r="J18" s="888"/>
      <c r="K18" s="888"/>
      <c r="L18" s="888"/>
      <c r="M18" s="888"/>
      <c r="N18" s="888"/>
      <c r="O18" s="888"/>
      <c r="P18" s="888"/>
      <c r="Q18" s="888"/>
      <c r="R18" s="888"/>
      <c r="S18" s="888"/>
      <c r="T18" s="888"/>
      <c r="U18" s="800"/>
      <c r="V18" s="800"/>
      <c r="W18" s="800"/>
      <c r="X18" s="800"/>
      <c r="Y18" s="800"/>
      <c r="Z18" s="800"/>
    </row>
    <row r="19" spans="1:26">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26" s="107" customFormat="1">
      <c r="A20" s="922" t="s">
        <v>485</v>
      </c>
      <c r="B20" s="923"/>
      <c r="C20" s="923"/>
      <c r="D20" s="923"/>
      <c r="E20" s="923"/>
      <c r="F20" s="923"/>
      <c r="G20" s="923"/>
      <c r="H20" s="923"/>
      <c r="I20" s="923"/>
      <c r="J20" s="923"/>
      <c r="K20" s="923"/>
      <c r="L20" s="923"/>
      <c r="M20" s="923"/>
      <c r="N20" s="923"/>
      <c r="O20" s="924"/>
      <c r="P20" s="901" t="s">
        <v>486</v>
      </c>
      <c r="Q20" s="886"/>
      <c r="R20" s="886"/>
      <c r="S20" s="886"/>
      <c r="T20" s="886"/>
      <c r="U20" s="901" t="s">
        <v>179</v>
      </c>
      <c r="V20" s="886"/>
      <c r="W20" s="886"/>
      <c r="X20" s="886"/>
      <c r="Y20" s="886"/>
      <c r="Z20" s="886"/>
    </row>
    <row r="21" spans="1:26" s="107" customFormat="1">
      <c r="A21" s="925"/>
      <c r="B21" s="926"/>
      <c r="C21" s="926"/>
      <c r="D21" s="926"/>
      <c r="E21" s="926"/>
      <c r="F21" s="926"/>
      <c r="G21" s="926"/>
      <c r="H21" s="926"/>
      <c r="I21" s="926"/>
      <c r="J21" s="926"/>
      <c r="K21" s="926"/>
      <c r="L21" s="926"/>
      <c r="M21" s="926"/>
      <c r="N21" s="926"/>
      <c r="O21" s="927"/>
      <c r="P21" s="886"/>
      <c r="Q21" s="886"/>
      <c r="R21" s="886"/>
      <c r="S21" s="886"/>
      <c r="T21" s="886"/>
      <c r="U21" s="886"/>
      <c r="V21" s="886"/>
      <c r="W21" s="886"/>
      <c r="X21" s="886"/>
      <c r="Y21" s="886"/>
      <c r="Z21" s="886"/>
    </row>
    <row r="22" spans="1:26">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26" ht="19.149999999999999" customHeight="1">
      <c r="A23" s="967" t="s">
        <v>487</v>
      </c>
      <c r="B23" s="968"/>
      <c r="C23" s="968"/>
      <c r="D23" s="968"/>
      <c r="E23" s="968"/>
      <c r="F23" s="968"/>
      <c r="G23" s="968"/>
      <c r="H23" s="968"/>
      <c r="I23" s="968"/>
      <c r="J23" s="968"/>
      <c r="K23" s="968"/>
      <c r="L23" s="968"/>
      <c r="M23" s="968"/>
      <c r="N23" s="968"/>
      <c r="O23" s="968"/>
      <c r="P23" s="968"/>
      <c r="Q23" s="968"/>
      <c r="R23" s="968"/>
      <c r="S23" s="968"/>
      <c r="T23" s="969"/>
      <c r="U23" s="928" t="s">
        <v>218</v>
      </c>
      <c r="V23" s="928"/>
      <c r="W23" s="928"/>
      <c r="X23" s="928"/>
      <c r="Y23" s="928"/>
      <c r="Z23" s="928"/>
    </row>
    <row r="24" spans="1:26">
      <c r="A24" s="970"/>
      <c r="B24" s="971"/>
      <c r="C24" s="971"/>
      <c r="D24" s="971"/>
      <c r="E24" s="971"/>
      <c r="F24" s="971"/>
      <c r="G24" s="971"/>
      <c r="H24" s="971"/>
      <c r="I24" s="971"/>
      <c r="J24" s="971"/>
      <c r="K24" s="971"/>
      <c r="L24" s="971"/>
      <c r="M24" s="971"/>
      <c r="N24" s="971"/>
      <c r="O24" s="971"/>
      <c r="P24" s="971"/>
      <c r="Q24" s="971"/>
      <c r="R24" s="971"/>
      <c r="S24" s="971"/>
      <c r="T24" s="972"/>
      <c r="U24" s="929"/>
      <c r="V24" s="929"/>
      <c r="W24" s="929"/>
      <c r="X24" s="929"/>
      <c r="Y24" s="929"/>
      <c r="Z24" s="929"/>
    </row>
    <row r="25" spans="1:26">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26">
      <c r="A26" s="922" t="s">
        <v>217</v>
      </c>
      <c r="B26" s="923"/>
      <c r="C26" s="923"/>
      <c r="D26" s="923"/>
      <c r="E26" s="923"/>
      <c r="F26" s="923"/>
      <c r="G26" s="923"/>
      <c r="H26" s="844" t="s">
        <v>450</v>
      </c>
      <c r="I26" s="844"/>
      <c r="J26" s="844"/>
      <c r="K26" s="844"/>
      <c r="L26" s="844"/>
      <c r="M26" s="844"/>
      <c r="N26" s="844"/>
      <c r="O26" s="844"/>
      <c r="P26" s="844" t="s">
        <v>451</v>
      </c>
      <c r="Q26" s="844"/>
      <c r="R26" s="844"/>
      <c r="S26" s="844"/>
      <c r="T26" s="844"/>
      <c r="U26" s="844"/>
      <c r="V26" s="844"/>
      <c r="W26" s="844"/>
      <c r="X26" s="844"/>
      <c r="Y26" s="844"/>
      <c r="Z26" s="844"/>
    </row>
    <row r="27" spans="1:26">
      <c r="A27" s="850" t="s">
        <v>105</v>
      </c>
      <c r="B27" s="850"/>
      <c r="C27" s="850"/>
      <c r="D27" s="850"/>
      <c r="E27" s="850"/>
      <c r="F27" s="850"/>
      <c r="G27" s="850"/>
      <c r="H27" s="850"/>
      <c r="I27" s="850"/>
      <c r="J27" s="808" t="s">
        <v>106</v>
      </c>
      <c r="K27" s="808"/>
      <c r="L27" s="808"/>
      <c r="M27" s="808"/>
      <c r="N27" s="808"/>
      <c r="O27" s="808"/>
      <c r="P27" s="808"/>
      <c r="Q27" s="808"/>
      <c r="R27" s="808"/>
      <c r="S27" s="808"/>
      <c r="T27" s="808"/>
      <c r="U27" s="808"/>
      <c r="V27" s="808"/>
      <c r="W27" s="808"/>
      <c r="X27" s="808"/>
      <c r="Y27" s="808"/>
      <c r="Z27" s="808"/>
    </row>
    <row r="28" spans="1:26"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26">
      <c r="A29" s="917" t="s">
        <v>452</v>
      </c>
      <c r="B29" s="918"/>
      <c r="C29" s="918"/>
      <c r="D29" s="918"/>
      <c r="E29" s="918"/>
      <c r="F29" s="918"/>
      <c r="G29" s="918"/>
      <c r="H29" s="918"/>
      <c r="I29" s="919"/>
      <c r="J29" s="843">
        <v>2024</v>
      </c>
      <c r="K29" s="844"/>
      <c r="L29" s="844"/>
      <c r="M29" s="844"/>
      <c r="N29" s="901" t="s">
        <v>453</v>
      </c>
      <c r="O29" s="886"/>
      <c r="P29" s="886"/>
      <c r="Q29" s="886"/>
      <c r="R29" s="886"/>
      <c r="S29" s="886"/>
      <c r="T29" s="886"/>
      <c r="U29" s="966" t="s">
        <v>488</v>
      </c>
      <c r="V29" s="844"/>
      <c r="W29" s="844"/>
      <c r="X29" s="844"/>
      <c r="Y29" s="844"/>
      <c r="Z29" s="844"/>
    </row>
    <row r="30" spans="1:26">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26">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26">
      <c r="A32" s="915" t="s">
        <v>489</v>
      </c>
      <c r="B32" s="916"/>
      <c r="C32" s="916"/>
      <c r="D32" s="915" t="s">
        <v>490</v>
      </c>
      <c r="E32" s="916"/>
      <c r="F32" s="916"/>
      <c r="G32" s="915" t="s">
        <v>491</v>
      </c>
      <c r="H32" s="916"/>
      <c r="I32" s="916"/>
      <c r="J32" s="799">
        <v>2025</v>
      </c>
      <c r="K32" s="800"/>
      <c r="L32" s="800"/>
      <c r="M32" s="800"/>
      <c r="N32" s="901" t="s">
        <v>453</v>
      </c>
      <c r="O32" s="886"/>
      <c r="P32" s="886"/>
      <c r="Q32" s="886"/>
      <c r="R32" s="886"/>
      <c r="S32" s="886"/>
      <c r="T32" s="886"/>
      <c r="U32" s="965" t="s">
        <v>488</v>
      </c>
      <c r="V32" s="886"/>
      <c r="W32" s="886"/>
      <c r="X32" s="886"/>
      <c r="Y32" s="886"/>
      <c r="Z32" s="886"/>
    </row>
    <row r="33" spans="1:26">
      <c r="A33" s="916"/>
      <c r="B33" s="916"/>
      <c r="C33" s="916"/>
      <c r="D33" s="916"/>
      <c r="E33" s="916"/>
      <c r="F33" s="916"/>
      <c r="G33" s="916"/>
      <c r="H33" s="916"/>
      <c r="I33" s="916"/>
      <c r="J33" s="800"/>
      <c r="K33" s="800"/>
      <c r="L33" s="800"/>
      <c r="M33" s="800"/>
      <c r="N33" s="886"/>
      <c r="O33" s="886"/>
      <c r="P33" s="886"/>
      <c r="Q33" s="886"/>
      <c r="R33" s="886"/>
      <c r="S33" s="886"/>
      <c r="T33" s="886"/>
      <c r="U33" s="886"/>
      <c r="V33" s="886"/>
      <c r="W33" s="886"/>
      <c r="X33" s="886"/>
      <c r="Y33" s="886"/>
      <c r="Z33" s="886"/>
    </row>
    <row r="34" spans="1:26">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26" ht="28.5" customHeight="1">
      <c r="A35" s="808" t="s">
        <v>85</v>
      </c>
      <c r="B35" s="808"/>
      <c r="C35" s="808"/>
      <c r="D35" s="808"/>
      <c r="E35" s="808"/>
      <c r="F35" s="808"/>
      <c r="G35" s="808"/>
      <c r="H35" s="808"/>
      <c r="I35" s="808"/>
      <c r="J35" s="808"/>
      <c r="K35" s="808"/>
      <c r="L35" s="808"/>
      <c r="M35" s="808"/>
      <c r="N35" s="808" t="s">
        <v>126</v>
      </c>
      <c r="O35" s="808"/>
      <c r="P35" s="808"/>
      <c r="Q35" s="808"/>
      <c r="R35" s="808"/>
      <c r="S35" s="808"/>
      <c r="T35" s="808"/>
      <c r="U35" s="808" t="s">
        <v>492</v>
      </c>
      <c r="V35" s="808"/>
      <c r="W35" s="808"/>
      <c r="X35" s="808"/>
      <c r="Y35" s="808"/>
      <c r="Z35" s="808"/>
    </row>
    <row r="36" spans="1:26">
      <c r="A36" s="938" t="s">
        <v>493</v>
      </c>
      <c r="B36" s="939"/>
      <c r="C36" s="939"/>
      <c r="D36" s="939"/>
      <c r="E36" s="939"/>
      <c r="F36" s="939"/>
      <c r="G36" s="939"/>
      <c r="H36" s="939"/>
      <c r="I36" s="939"/>
      <c r="J36" s="939"/>
      <c r="K36" s="939"/>
      <c r="L36" s="939"/>
      <c r="M36" s="940"/>
      <c r="N36" s="890" t="s">
        <v>494</v>
      </c>
      <c r="O36" s="944"/>
      <c r="P36" s="944"/>
      <c r="Q36" s="944"/>
      <c r="R36" s="944"/>
      <c r="S36" s="944"/>
      <c r="T36" s="945"/>
      <c r="U36" s="818" t="s">
        <v>232</v>
      </c>
      <c r="V36" s="949"/>
      <c r="W36" s="949"/>
      <c r="X36" s="949"/>
      <c r="Y36" s="949"/>
      <c r="Z36" s="950"/>
    </row>
    <row r="37" spans="1:26" ht="28.15" customHeight="1">
      <c r="A37" s="941"/>
      <c r="B37" s="942"/>
      <c r="C37" s="942"/>
      <c r="D37" s="942"/>
      <c r="E37" s="942"/>
      <c r="F37" s="942"/>
      <c r="G37" s="942"/>
      <c r="H37" s="942"/>
      <c r="I37" s="942"/>
      <c r="J37" s="942"/>
      <c r="K37" s="942"/>
      <c r="L37" s="942"/>
      <c r="M37" s="943"/>
      <c r="N37" s="946"/>
      <c r="O37" s="947"/>
      <c r="P37" s="947"/>
      <c r="Q37" s="947"/>
      <c r="R37" s="947"/>
      <c r="S37" s="947"/>
      <c r="T37" s="948"/>
      <c r="U37" s="910"/>
      <c r="V37" s="951"/>
      <c r="W37" s="951"/>
      <c r="X37" s="951"/>
      <c r="Y37" s="951"/>
      <c r="Z37" s="952"/>
    </row>
    <row r="38" spans="1:26" ht="40.9" customHeight="1">
      <c r="A38" s="953" t="s">
        <v>495</v>
      </c>
      <c r="B38" s="954"/>
      <c r="C38" s="954"/>
      <c r="D38" s="954"/>
      <c r="E38" s="954"/>
      <c r="F38" s="954"/>
      <c r="G38" s="954"/>
      <c r="H38" s="954"/>
      <c r="I38" s="954"/>
      <c r="J38" s="954"/>
      <c r="K38" s="954"/>
      <c r="L38" s="954"/>
      <c r="M38" s="955"/>
      <c r="N38" s="917" t="s">
        <v>494</v>
      </c>
      <c r="O38" s="918"/>
      <c r="P38" s="918"/>
      <c r="Q38" s="918"/>
      <c r="R38" s="918"/>
      <c r="S38" s="918"/>
      <c r="T38" s="919"/>
      <c r="U38" s="956" t="s">
        <v>232</v>
      </c>
      <c r="V38" s="957"/>
      <c r="W38" s="957"/>
      <c r="X38" s="957"/>
      <c r="Y38" s="957"/>
      <c r="Z38" s="958"/>
    </row>
    <row r="39" spans="1:26">
      <c r="A39" s="808" t="s">
        <v>130</v>
      </c>
      <c r="B39" s="808"/>
      <c r="C39" s="808"/>
      <c r="D39" s="808"/>
      <c r="E39" s="808"/>
      <c r="F39" s="808"/>
      <c r="G39" s="808"/>
      <c r="H39" s="808"/>
      <c r="I39" s="808"/>
      <c r="J39" s="808"/>
      <c r="K39" s="808"/>
      <c r="L39" s="808"/>
      <c r="M39" s="808"/>
      <c r="N39" s="808"/>
      <c r="O39" s="808"/>
      <c r="P39" s="808"/>
      <c r="Q39" s="808"/>
      <c r="R39" s="808"/>
      <c r="S39" s="808"/>
      <c r="T39" s="808"/>
      <c r="U39" s="808"/>
      <c r="V39" s="808"/>
      <c r="W39" s="808"/>
      <c r="X39" s="808"/>
      <c r="Y39" s="808"/>
      <c r="Z39" s="808"/>
    </row>
    <row r="40" spans="1:26">
      <c r="A40" s="959" t="s">
        <v>496</v>
      </c>
      <c r="B40" s="960"/>
      <c r="C40" s="960"/>
      <c r="D40" s="960"/>
      <c r="E40" s="960"/>
      <c r="F40" s="960"/>
      <c r="G40" s="960"/>
      <c r="H40" s="960"/>
      <c r="I40" s="960"/>
      <c r="J40" s="960"/>
      <c r="K40" s="960"/>
      <c r="L40" s="960"/>
      <c r="M40" s="960"/>
      <c r="N40" s="960"/>
      <c r="O40" s="960"/>
      <c r="P40" s="960"/>
      <c r="Q40" s="960"/>
      <c r="R40" s="960"/>
      <c r="S40" s="960"/>
      <c r="T40" s="960"/>
      <c r="U40" s="960"/>
      <c r="V40" s="960"/>
      <c r="W40" s="960"/>
      <c r="X40" s="960"/>
      <c r="Y40" s="960"/>
      <c r="Z40" s="961"/>
    </row>
    <row r="41" spans="1:26">
      <c r="A41" s="962"/>
      <c r="B41" s="963"/>
      <c r="C41" s="963"/>
      <c r="D41" s="963"/>
      <c r="E41" s="963"/>
      <c r="F41" s="963"/>
      <c r="G41" s="963"/>
      <c r="H41" s="963"/>
      <c r="I41" s="963"/>
      <c r="J41" s="963"/>
      <c r="K41" s="963"/>
      <c r="L41" s="963"/>
      <c r="M41" s="963"/>
      <c r="N41" s="963"/>
      <c r="O41" s="963"/>
      <c r="P41" s="963"/>
      <c r="Q41" s="963"/>
      <c r="R41" s="963"/>
      <c r="S41" s="963"/>
      <c r="T41" s="963"/>
      <c r="U41" s="963"/>
      <c r="V41" s="963"/>
      <c r="W41" s="963"/>
      <c r="X41" s="963"/>
      <c r="Y41" s="963"/>
      <c r="Z41" s="964"/>
    </row>
    <row r="42" spans="1:26">
      <c r="A42" s="937" t="s">
        <v>132</v>
      </c>
      <c r="B42" s="937"/>
      <c r="C42" s="937"/>
      <c r="D42" s="937"/>
      <c r="E42" s="937"/>
      <c r="F42" s="937"/>
      <c r="G42" s="937"/>
      <c r="H42" s="937"/>
      <c r="I42" s="937"/>
      <c r="J42" s="937"/>
      <c r="K42" s="937"/>
      <c r="L42" s="937"/>
      <c r="M42" s="937"/>
      <c r="N42" s="937"/>
      <c r="O42" s="937"/>
      <c r="P42" s="937"/>
      <c r="Q42" s="937"/>
      <c r="R42" s="937"/>
      <c r="S42" s="937"/>
      <c r="T42" s="937"/>
      <c r="U42" s="937"/>
      <c r="V42" s="937"/>
      <c r="W42" s="937"/>
      <c r="X42" s="937"/>
      <c r="Y42" s="937"/>
      <c r="Z42" s="937"/>
    </row>
    <row r="43" spans="1:26">
      <c r="A43" s="808" t="s">
        <v>133</v>
      </c>
      <c r="B43" s="808"/>
      <c r="C43" s="808"/>
      <c r="D43" s="808"/>
      <c r="E43" s="808"/>
      <c r="F43" s="808"/>
      <c r="G43" s="808"/>
      <c r="H43" s="808"/>
      <c r="I43" s="808"/>
      <c r="J43" s="808"/>
      <c r="K43" s="808"/>
      <c r="L43" s="808"/>
      <c r="M43" s="808"/>
      <c r="N43" s="808" t="s">
        <v>134</v>
      </c>
      <c r="O43" s="808"/>
      <c r="P43" s="808"/>
      <c r="Q43" s="808"/>
      <c r="R43" s="808"/>
      <c r="S43" s="808"/>
      <c r="T43" s="808"/>
      <c r="U43" s="808" t="s">
        <v>135</v>
      </c>
      <c r="V43" s="808"/>
      <c r="W43" s="808"/>
      <c r="X43" s="808"/>
      <c r="Y43" s="808"/>
      <c r="Z43" s="808"/>
    </row>
    <row r="44" spans="1:26" ht="13.5" customHeight="1">
      <c r="A44" s="901" t="s">
        <v>466</v>
      </c>
      <c r="B44" s="886"/>
      <c r="C44" s="886"/>
      <c r="D44" s="886"/>
      <c r="E44" s="886"/>
      <c r="F44" s="886"/>
      <c r="G44" s="886"/>
      <c r="H44" s="886"/>
      <c r="I44" s="886"/>
      <c r="J44" s="886"/>
      <c r="K44" s="886"/>
      <c r="L44" s="886"/>
      <c r="M44" s="886"/>
      <c r="N44" s="901" t="s">
        <v>169</v>
      </c>
      <c r="O44" s="886"/>
      <c r="P44" s="886"/>
      <c r="Q44" s="886"/>
      <c r="R44" s="886"/>
      <c r="S44" s="886"/>
      <c r="T44" s="886"/>
      <c r="U44" s="902" t="s">
        <v>497</v>
      </c>
      <c r="V44" s="888"/>
      <c r="W44" s="888"/>
      <c r="X44" s="888"/>
      <c r="Y44" s="888"/>
      <c r="Z44" s="888"/>
    </row>
    <row r="45" spans="1:26" ht="13.5" customHeight="1">
      <c r="A45" s="886"/>
      <c r="B45" s="886"/>
      <c r="C45" s="886"/>
      <c r="D45" s="886"/>
      <c r="E45" s="886"/>
      <c r="F45" s="886"/>
      <c r="G45" s="886"/>
      <c r="H45" s="886"/>
      <c r="I45" s="886"/>
      <c r="J45" s="886"/>
      <c r="K45" s="886"/>
      <c r="L45" s="886"/>
      <c r="M45" s="886"/>
      <c r="N45" s="886"/>
      <c r="O45" s="886"/>
      <c r="P45" s="886"/>
      <c r="Q45" s="886"/>
      <c r="R45" s="886"/>
      <c r="S45" s="886"/>
      <c r="T45" s="886"/>
      <c r="U45" s="888"/>
      <c r="V45" s="888"/>
      <c r="W45" s="888"/>
      <c r="X45" s="888"/>
      <c r="Y45" s="888"/>
      <c r="Z45" s="888"/>
    </row>
    <row r="46" spans="1:26" ht="27" customHeight="1">
      <c r="A46" s="808" t="s">
        <v>139</v>
      </c>
      <c r="B46" s="808"/>
      <c r="C46" s="808"/>
      <c r="D46" s="808"/>
      <c r="E46" s="808"/>
      <c r="F46" s="808"/>
      <c r="G46" s="808"/>
      <c r="H46" s="808"/>
      <c r="I46" s="808"/>
      <c r="J46" s="808"/>
      <c r="K46" s="808"/>
      <c r="L46" s="808"/>
      <c r="M46" s="808"/>
      <c r="N46" s="808" t="s">
        <v>498</v>
      </c>
      <c r="O46" s="808"/>
      <c r="P46" s="808"/>
      <c r="Q46" s="808"/>
      <c r="R46" s="808"/>
      <c r="S46" s="808"/>
      <c r="T46" s="808"/>
      <c r="U46" s="808" t="s">
        <v>499</v>
      </c>
      <c r="V46" s="808"/>
      <c r="W46" s="808"/>
      <c r="X46" s="808"/>
      <c r="Y46" s="808"/>
      <c r="Z46" s="808"/>
    </row>
    <row r="47" spans="1:26" ht="9.9499999999999993" customHeight="1">
      <c r="A47" s="902" t="s">
        <v>500</v>
      </c>
      <c r="B47" s="888"/>
      <c r="C47" s="888"/>
      <c r="D47" s="888"/>
      <c r="E47" s="888"/>
      <c r="F47" s="888"/>
      <c r="G47" s="888"/>
      <c r="H47" s="888"/>
      <c r="I47" s="888"/>
      <c r="J47" s="888"/>
      <c r="K47" s="888"/>
      <c r="L47" s="888"/>
      <c r="M47" s="888"/>
      <c r="N47" s="901">
        <v>7471338380</v>
      </c>
      <c r="O47" s="886"/>
      <c r="P47" s="886"/>
      <c r="Q47" s="886"/>
      <c r="R47" s="886"/>
      <c r="S47" s="886"/>
      <c r="T47" s="886"/>
      <c r="U47" s="935" t="s">
        <v>470</v>
      </c>
      <c r="V47" s="916"/>
      <c r="W47" s="916"/>
      <c r="X47" s="916"/>
      <c r="Y47" s="916"/>
      <c r="Z47" s="916"/>
    </row>
    <row r="48" spans="1:26" ht="9.9499999999999993" customHeight="1">
      <c r="A48" s="933"/>
      <c r="B48" s="933"/>
      <c r="C48" s="933"/>
      <c r="D48" s="933"/>
      <c r="E48" s="933"/>
      <c r="F48" s="933"/>
      <c r="G48" s="933"/>
      <c r="H48" s="933"/>
      <c r="I48" s="933"/>
      <c r="J48" s="933"/>
      <c r="K48" s="933"/>
      <c r="L48" s="933"/>
      <c r="M48" s="933"/>
      <c r="N48" s="934"/>
      <c r="O48" s="934"/>
      <c r="P48" s="934"/>
      <c r="Q48" s="934"/>
      <c r="R48" s="934"/>
      <c r="S48" s="934"/>
      <c r="T48" s="934"/>
      <c r="U48" s="936"/>
      <c r="V48" s="936"/>
      <c r="W48" s="936"/>
      <c r="X48" s="936"/>
      <c r="Y48" s="936"/>
      <c r="Z48" s="936"/>
    </row>
    <row r="49" spans="1:26">
      <c r="A49" s="805" t="s">
        <v>143</v>
      </c>
      <c r="B49" s="805"/>
      <c r="C49" s="805"/>
      <c r="D49" s="805"/>
      <c r="E49" s="805"/>
      <c r="F49" s="805"/>
      <c r="G49" s="805"/>
      <c r="H49" s="805"/>
      <c r="I49" s="805"/>
      <c r="J49" s="805" t="s">
        <v>144</v>
      </c>
      <c r="K49" s="805"/>
      <c r="L49" s="805"/>
      <c r="M49" s="805"/>
      <c r="N49" s="805"/>
      <c r="O49" s="805"/>
      <c r="P49" s="805"/>
      <c r="Q49" s="805"/>
      <c r="R49" s="805" t="s">
        <v>145</v>
      </c>
      <c r="S49" s="805"/>
      <c r="T49" s="805"/>
      <c r="U49" s="805"/>
      <c r="V49" s="805"/>
      <c r="W49" s="805"/>
      <c r="X49" s="805"/>
      <c r="Y49" s="805"/>
      <c r="Z49" s="805"/>
    </row>
    <row r="50" spans="1:26" ht="10.5" customHeight="1">
      <c r="A50" s="890" t="s">
        <v>473</v>
      </c>
      <c r="B50" s="891"/>
      <c r="C50" s="891"/>
      <c r="D50" s="891"/>
      <c r="E50" s="891"/>
      <c r="F50" s="891"/>
      <c r="G50" s="891"/>
      <c r="H50" s="891"/>
      <c r="I50" s="892"/>
      <c r="J50" s="896" t="s">
        <v>670</v>
      </c>
      <c r="K50" s="891"/>
      <c r="L50" s="891"/>
      <c r="M50" s="891"/>
      <c r="N50" s="891"/>
      <c r="O50" s="891"/>
      <c r="P50" s="891"/>
      <c r="Q50" s="892"/>
      <c r="R50" s="896" t="s">
        <v>474</v>
      </c>
      <c r="S50" s="891"/>
      <c r="T50" s="891"/>
      <c r="U50" s="891"/>
      <c r="V50" s="891"/>
      <c r="W50" s="891"/>
      <c r="X50" s="891"/>
      <c r="Y50" s="891"/>
      <c r="Z50" s="892"/>
    </row>
    <row r="51" spans="1:26" ht="10.5" customHeight="1">
      <c r="A51" s="893"/>
      <c r="B51" s="894"/>
      <c r="C51" s="894"/>
      <c r="D51" s="894"/>
      <c r="E51" s="894"/>
      <c r="F51" s="894"/>
      <c r="G51" s="894"/>
      <c r="H51" s="894"/>
      <c r="I51" s="895"/>
      <c r="J51" s="893"/>
      <c r="K51" s="894"/>
      <c r="L51" s="894"/>
      <c r="M51" s="894"/>
      <c r="N51" s="894"/>
      <c r="O51" s="894"/>
      <c r="P51" s="894"/>
      <c r="Q51" s="895"/>
      <c r="R51" s="893"/>
      <c r="S51" s="894"/>
      <c r="T51" s="894"/>
      <c r="U51" s="894"/>
      <c r="V51" s="894"/>
      <c r="W51" s="894"/>
      <c r="X51" s="894"/>
      <c r="Y51" s="894"/>
      <c r="Z51" s="895"/>
    </row>
    <row r="52" spans="1:26" ht="32.450000000000003" customHeight="1">
      <c r="A52" s="886" t="s">
        <v>475</v>
      </c>
      <c r="B52" s="887"/>
      <c r="C52" s="887"/>
      <c r="D52" s="887"/>
      <c r="E52" s="887"/>
      <c r="F52" s="887"/>
      <c r="G52" s="887"/>
      <c r="H52" s="887"/>
      <c r="I52" s="887"/>
      <c r="J52" s="888" t="s">
        <v>672</v>
      </c>
      <c r="K52" s="888"/>
      <c r="L52" s="888"/>
      <c r="M52" s="888"/>
      <c r="N52" s="888"/>
      <c r="O52" s="888"/>
      <c r="P52" s="888"/>
      <c r="Q52" s="888"/>
      <c r="R52" s="888" t="s">
        <v>476</v>
      </c>
      <c r="S52" s="889"/>
      <c r="T52" s="889"/>
      <c r="U52" s="889"/>
      <c r="V52" s="889"/>
      <c r="W52" s="889"/>
      <c r="X52" s="889"/>
      <c r="Y52" s="889"/>
      <c r="Z52" s="889"/>
    </row>
    <row r="53" spans="1:26" ht="13.5" customHeight="1">
      <c r="A53" s="780" t="s">
        <v>148</v>
      </c>
      <c r="B53" s="780"/>
      <c r="C53" s="780"/>
      <c r="D53" s="780"/>
      <c r="E53" s="780"/>
      <c r="F53" s="780"/>
      <c r="G53" s="780"/>
      <c r="H53" s="780"/>
      <c r="I53" s="780"/>
      <c r="J53" s="780"/>
      <c r="K53" s="780"/>
      <c r="L53" s="780"/>
      <c r="M53" s="780"/>
      <c r="N53" s="780"/>
      <c r="O53" s="780"/>
      <c r="P53" s="780"/>
      <c r="Q53" s="780"/>
      <c r="R53" s="780"/>
      <c r="S53" s="780"/>
      <c r="T53" s="780"/>
      <c r="U53" s="780"/>
      <c r="V53" s="780"/>
      <c r="W53" s="780"/>
      <c r="X53" s="780"/>
      <c r="Y53" s="780"/>
      <c r="Z53" s="780"/>
    </row>
    <row r="54" spans="1:26" ht="29.25" customHeight="1">
      <c r="A54" s="695" t="s">
        <v>149</v>
      </c>
      <c r="B54" s="695"/>
      <c r="C54" s="695"/>
      <c r="D54" s="695"/>
      <c r="E54" s="695"/>
      <c r="F54" s="695"/>
      <c r="G54" s="695"/>
      <c r="H54" s="695"/>
      <c r="I54" s="695"/>
      <c r="J54" s="695"/>
      <c r="K54" s="695"/>
      <c r="L54" s="695"/>
      <c r="M54" s="695"/>
      <c r="N54" s="695"/>
      <c r="O54" s="695"/>
      <c r="P54" s="695"/>
      <c r="Q54" s="695"/>
      <c r="R54" s="695"/>
      <c r="S54" s="695"/>
      <c r="T54" s="695"/>
      <c r="U54" s="695"/>
      <c r="V54" s="695"/>
      <c r="W54" s="695"/>
      <c r="X54" s="695"/>
      <c r="Y54" s="695"/>
      <c r="Z54" s="695"/>
    </row>
    <row r="55" spans="1:26" ht="9.9499999999999993" customHeight="1"/>
    <row r="56" spans="1:26" s="1" customFormat="1">
      <c r="A56"/>
      <c r="B56"/>
      <c r="C56"/>
      <c r="D56"/>
      <c r="E56"/>
      <c r="F56"/>
      <c r="G56"/>
      <c r="H56"/>
      <c r="I56"/>
      <c r="J56"/>
      <c r="K56"/>
      <c r="L56"/>
      <c r="M56"/>
      <c r="N56"/>
      <c r="O56"/>
      <c r="P56"/>
      <c r="Q56"/>
      <c r="R56"/>
      <c r="S56"/>
      <c r="T56"/>
      <c r="U56"/>
      <c r="V56"/>
      <c r="W56"/>
      <c r="X56"/>
      <c r="Y56"/>
      <c r="Z56"/>
    </row>
    <row r="57" spans="1:26" s="1" customFormat="1">
      <c r="A57"/>
      <c r="B57"/>
      <c r="C57"/>
      <c r="D57"/>
      <c r="E57"/>
      <c r="F57"/>
      <c r="G57"/>
      <c r="H57"/>
      <c r="I57"/>
      <c r="J57"/>
      <c r="K57"/>
      <c r="L57"/>
      <c r="M57"/>
      <c r="N57"/>
      <c r="O57"/>
      <c r="P57"/>
      <c r="Q57"/>
      <c r="R57"/>
      <c r="S57"/>
      <c r="T57"/>
      <c r="U57"/>
      <c r="V57"/>
      <c r="W57"/>
      <c r="X57"/>
      <c r="Y57"/>
      <c r="Z57"/>
    </row>
    <row r="58" spans="1:26" s="1" customFormat="1">
      <c r="A58"/>
      <c r="B58"/>
      <c r="C58"/>
      <c r="D58"/>
      <c r="E58"/>
      <c r="F58"/>
      <c r="G58"/>
      <c r="H58"/>
      <c r="I58"/>
      <c r="J58"/>
      <c r="K58"/>
      <c r="L58"/>
      <c r="M58"/>
      <c r="N58"/>
      <c r="O58"/>
      <c r="P58"/>
      <c r="Q58"/>
      <c r="R58"/>
      <c r="S58"/>
      <c r="T58"/>
      <c r="U58"/>
      <c r="V58"/>
      <c r="W58"/>
      <c r="X58"/>
      <c r="Y58"/>
      <c r="Z58"/>
    </row>
    <row r="59" spans="1:26" s="1" customFormat="1">
      <c r="A59"/>
      <c r="B59"/>
      <c r="C59"/>
      <c r="D59"/>
      <c r="E59"/>
      <c r="F59"/>
      <c r="G59"/>
      <c r="H59"/>
      <c r="I59"/>
      <c r="J59"/>
      <c r="K59"/>
      <c r="L59"/>
      <c r="M59"/>
      <c r="N59"/>
      <c r="O59"/>
      <c r="P59"/>
      <c r="Q59"/>
      <c r="R59"/>
      <c r="S59"/>
      <c r="T59"/>
      <c r="U59"/>
      <c r="V59"/>
      <c r="W59"/>
      <c r="X59"/>
      <c r="Y59"/>
      <c r="Z59"/>
    </row>
    <row r="60" spans="1:26" s="1" customFormat="1">
      <c r="A60"/>
      <c r="B60"/>
      <c r="C60"/>
      <c r="D60"/>
      <c r="E60"/>
      <c r="F60"/>
      <c r="G60"/>
      <c r="H60"/>
      <c r="I60"/>
      <c r="J60"/>
      <c r="K60"/>
      <c r="L60"/>
      <c r="M60"/>
      <c r="N60"/>
      <c r="O60"/>
      <c r="P60"/>
      <c r="Q60"/>
      <c r="R60"/>
      <c r="S60"/>
      <c r="T60"/>
      <c r="U60"/>
      <c r="V60"/>
      <c r="W60"/>
      <c r="X60"/>
      <c r="Y60"/>
      <c r="Z60"/>
    </row>
    <row r="61" spans="1:26" s="1" customFormat="1">
      <c r="A61"/>
      <c r="B61"/>
      <c r="C61"/>
      <c r="D61"/>
      <c r="E61"/>
      <c r="F61"/>
      <c r="G61"/>
      <c r="H61"/>
      <c r="I61"/>
      <c r="J61"/>
      <c r="K61"/>
      <c r="L61"/>
      <c r="M61"/>
      <c r="N61"/>
      <c r="O61"/>
      <c r="P61"/>
      <c r="Q61"/>
      <c r="R61"/>
      <c r="S61"/>
      <c r="T61"/>
      <c r="U61"/>
      <c r="V61"/>
      <c r="W61"/>
      <c r="X61"/>
      <c r="Y61"/>
      <c r="Z61"/>
    </row>
    <row r="62" spans="1:26" s="1" customFormat="1">
      <c r="A62"/>
      <c r="B62"/>
      <c r="C62"/>
      <c r="D62"/>
      <c r="E62"/>
      <c r="F62"/>
      <c r="G62"/>
      <c r="H62"/>
      <c r="I62"/>
      <c r="J62"/>
      <c r="K62"/>
      <c r="L62"/>
      <c r="M62"/>
      <c r="N62"/>
      <c r="O62"/>
      <c r="P62"/>
      <c r="Q62"/>
      <c r="R62"/>
      <c r="S62"/>
      <c r="T62"/>
      <c r="U62"/>
      <c r="V62"/>
      <c r="W62"/>
      <c r="X62"/>
      <c r="Y62"/>
      <c r="Z62"/>
    </row>
    <row r="63" spans="1:26" s="1" customFormat="1">
      <c r="A63"/>
      <c r="B63"/>
      <c r="C63"/>
      <c r="D63"/>
      <c r="E63"/>
      <c r="F63"/>
      <c r="G63"/>
      <c r="H63"/>
      <c r="I63"/>
      <c r="J63"/>
      <c r="K63"/>
      <c r="L63"/>
      <c r="M63"/>
      <c r="N63"/>
      <c r="O63"/>
      <c r="P63"/>
      <c r="Q63"/>
      <c r="R63"/>
      <c r="S63"/>
      <c r="T63"/>
      <c r="U63"/>
      <c r="V63"/>
      <c r="W63"/>
      <c r="X63"/>
      <c r="Y63"/>
      <c r="Z63"/>
    </row>
    <row r="64" spans="1:26" s="1" customFormat="1">
      <c r="A64"/>
      <c r="B64"/>
      <c r="C64"/>
      <c r="D64"/>
      <c r="E64"/>
      <c r="F64"/>
      <c r="G64"/>
      <c r="H64"/>
      <c r="I64"/>
      <c r="J64"/>
      <c r="K64"/>
      <c r="L64"/>
      <c r="M64"/>
      <c r="N64"/>
      <c r="O64"/>
      <c r="P64"/>
      <c r="Q64"/>
      <c r="R64"/>
      <c r="S64"/>
      <c r="T64"/>
      <c r="U64"/>
      <c r="V64"/>
      <c r="W64"/>
      <c r="X64"/>
      <c r="Y64"/>
      <c r="Z64"/>
    </row>
    <row r="65" spans="1:26" s="1" customFormat="1">
      <c r="A65"/>
      <c r="B65"/>
      <c r="C65"/>
      <c r="D65"/>
      <c r="E65"/>
      <c r="F65"/>
      <c r="G65"/>
      <c r="H65"/>
      <c r="I65"/>
      <c r="J65"/>
      <c r="K65"/>
      <c r="L65"/>
      <c r="M65"/>
      <c r="N65"/>
      <c r="O65"/>
      <c r="P65"/>
      <c r="Q65"/>
      <c r="R65"/>
      <c r="S65"/>
      <c r="T65"/>
      <c r="U65"/>
      <c r="V65"/>
      <c r="W65"/>
      <c r="X65"/>
      <c r="Y65"/>
      <c r="Z65"/>
    </row>
    <row r="66" spans="1:26" s="1" customFormat="1">
      <c r="A66"/>
      <c r="B66"/>
      <c r="C66"/>
      <c r="D66"/>
      <c r="E66"/>
      <c r="F66"/>
      <c r="G66"/>
      <c r="H66"/>
      <c r="I66"/>
      <c r="J66"/>
      <c r="K66"/>
      <c r="L66"/>
      <c r="M66"/>
      <c r="N66"/>
      <c r="O66"/>
      <c r="P66"/>
      <c r="Q66"/>
      <c r="R66"/>
      <c r="S66"/>
      <c r="T66"/>
      <c r="U66"/>
      <c r="V66"/>
      <c r="W66"/>
      <c r="X66"/>
      <c r="Y66"/>
      <c r="Z66"/>
    </row>
    <row r="67" spans="1:26" s="1" customFormat="1">
      <c r="A67"/>
      <c r="B67"/>
      <c r="C67"/>
      <c r="D67"/>
      <c r="E67"/>
      <c r="F67"/>
      <c r="G67"/>
      <c r="H67"/>
      <c r="I67"/>
      <c r="J67"/>
      <c r="K67"/>
      <c r="L67"/>
      <c r="M67"/>
      <c r="N67"/>
      <c r="O67"/>
      <c r="P67"/>
      <c r="Q67"/>
      <c r="R67"/>
      <c r="S67"/>
      <c r="T67"/>
      <c r="U67"/>
      <c r="V67"/>
      <c r="W67"/>
      <c r="X67"/>
      <c r="Y67"/>
      <c r="Z67"/>
    </row>
    <row r="68" spans="1:26" s="1" customFormat="1">
      <c r="A68"/>
      <c r="B68"/>
      <c r="C68"/>
      <c r="D68"/>
      <c r="E68"/>
      <c r="F68"/>
      <c r="G68"/>
      <c r="H68"/>
      <c r="I68"/>
      <c r="J68"/>
      <c r="K68"/>
      <c r="L68"/>
      <c r="M68"/>
      <c r="N68"/>
      <c r="O68"/>
      <c r="P68"/>
      <c r="Q68"/>
      <c r="R68"/>
      <c r="S68"/>
      <c r="T68"/>
      <c r="U68"/>
      <c r="V68"/>
      <c r="W68"/>
      <c r="X68"/>
      <c r="Y68"/>
      <c r="Z68"/>
    </row>
    <row r="69" spans="1:26" s="1" customFormat="1">
      <c r="A69"/>
      <c r="B69"/>
      <c r="C69"/>
      <c r="D69"/>
      <c r="E69"/>
      <c r="F69"/>
      <c r="G69"/>
      <c r="H69"/>
      <c r="I69"/>
      <c r="J69"/>
      <c r="K69"/>
      <c r="L69"/>
      <c r="M69"/>
      <c r="N69"/>
      <c r="O69"/>
      <c r="P69"/>
      <c r="Q69"/>
      <c r="R69"/>
      <c r="S69"/>
      <c r="T69"/>
      <c r="U69"/>
      <c r="V69"/>
      <c r="W69"/>
      <c r="X69"/>
      <c r="Y69"/>
      <c r="Z69"/>
    </row>
    <row r="70" spans="1:26" s="1" customFormat="1">
      <c r="A70"/>
      <c r="B70"/>
      <c r="C70"/>
      <c r="D70"/>
      <c r="E70"/>
      <c r="F70"/>
      <c r="G70"/>
      <c r="H70"/>
      <c r="I70"/>
      <c r="J70"/>
      <c r="K70"/>
      <c r="L70"/>
      <c r="M70"/>
      <c r="N70"/>
      <c r="O70"/>
      <c r="P70"/>
      <c r="Q70"/>
      <c r="R70"/>
      <c r="S70"/>
      <c r="T70"/>
      <c r="U70"/>
      <c r="V70"/>
      <c r="W70"/>
      <c r="X70"/>
      <c r="Y70"/>
      <c r="Z70"/>
    </row>
    <row r="71" spans="1:26" s="1" customFormat="1">
      <c r="A71"/>
      <c r="B71"/>
      <c r="C71"/>
      <c r="D71"/>
      <c r="E71"/>
      <c r="F71"/>
      <c r="G71"/>
      <c r="H71"/>
      <c r="I71"/>
      <c r="J71"/>
      <c r="K71"/>
      <c r="L71"/>
      <c r="M71"/>
      <c r="N71"/>
      <c r="O71"/>
      <c r="P71"/>
      <c r="Q71"/>
      <c r="R71"/>
      <c r="S71"/>
      <c r="T71"/>
      <c r="U71"/>
      <c r="V71"/>
      <c r="W71"/>
      <c r="X71"/>
      <c r="Y71"/>
      <c r="Z71"/>
    </row>
    <row r="72" spans="1:26" s="1" customFormat="1">
      <c r="A72"/>
      <c r="B72"/>
      <c r="C72"/>
      <c r="D72"/>
      <c r="E72"/>
      <c r="F72"/>
      <c r="G72"/>
      <c r="H72"/>
      <c r="I72"/>
      <c r="J72"/>
      <c r="K72"/>
      <c r="L72"/>
      <c r="M72"/>
      <c r="N72"/>
      <c r="O72"/>
      <c r="P72"/>
      <c r="Q72"/>
      <c r="R72"/>
      <c r="S72"/>
      <c r="T72"/>
      <c r="U72"/>
      <c r="V72"/>
      <c r="W72"/>
      <c r="X72"/>
      <c r="Y72"/>
      <c r="Z72"/>
    </row>
    <row r="73" spans="1:26" s="1" customFormat="1">
      <c r="A73"/>
      <c r="B73"/>
      <c r="C73"/>
      <c r="D73"/>
      <c r="E73"/>
      <c r="F73"/>
      <c r="G73"/>
      <c r="H73"/>
      <c r="I73"/>
      <c r="J73"/>
      <c r="K73"/>
      <c r="L73"/>
      <c r="M73"/>
      <c r="N73"/>
      <c r="O73"/>
      <c r="P73"/>
      <c r="Q73"/>
      <c r="R73"/>
      <c r="S73"/>
      <c r="T73"/>
      <c r="U73"/>
      <c r="V73"/>
      <c r="W73"/>
      <c r="X73"/>
      <c r="Y73"/>
      <c r="Z73"/>
    </row>
    <row r="74" spans="1:26" s="1" customFormat="1">
      <c r="A74"/>
      <c r="B74"/>
      <c r="C74"/>
      <c r="D74"/>
      <c r="E74"/>
      <c r="F74"/>
      <c r="G74"/>
      <c r="H74"/>
      <c r="I74"/>
      <c r="J74"/>
      <c r="K74"/>
      <c r="L74"/>
      <c r="M74"/>
      <c r="N74"/>
      <c r="O74"/>
      <c r="P74"/>
      <c r="Q74"/>
      <c r="R74"/>
      <c r="S74"/>
      <c r="T74"/>
      <c r="U74"/>
      <c r="V74"/>
      <c r="W74"/>
      <c r="X74"/>
      <c r="Y74"/>
      <c r="Z74"/>
    </row>
    <row r="75" spans="1:26" s="1" customFormat="1">
      <c r="A75"/>
      <c r="B75"/>
      <c r="C75"/>
      <c r="D75"/>
      <c r="E75"/>
      <c r="F75"/>
      <c r="G75"/>
      <c r="H75"/>
      <c r="I75"/>
      <c r="J75"/>
      <c r="K75"/>
      <c r="L75"/>
      <c r="M75"/>
      <c r="N75"/>
      <c r="O75"/>
      <c r="P75"/>
      <c r="Q75"/>
      <c r="R75"/>
      <c r="S75"/>
      <c r="T75"/>
      <c r="U75"/>
      <c r="V75"/>
      <c r="W75"/>
      <c r="X75"/>
      <c r="Y75"/>
      <c r="Z75"/>
    </row>
    <row r="76" spans="1:26" s="1" customFormat="1">
      <c r="A76"/>
      <c r="B76"/>
      <c r="C76"/>
      <c r="D76"/>
      <c r="E76"/>
      <c r="F76"/>
      <c r="G76"/>
      <c r="H76"/>
      <c r="I76"/>
      <c r="J76"/>
      <c r="K76"/>
      <c r="L76"/>
      <c r="M76"/>
      <c r="N76"/>
      <c r="O76"/>
      <c r="P76"/>
      <c r="Q76"/>
      <c r="R76"/>
      <c r="S76"/>
      <c r="T76"/>
      <c r="U76"/>
      <c r="V76"/>
      <c r="W76"/>
      <c r="X76"/>
      <c r="Y76"/>
      <c r="Z76"/>
    </row>
    <row r="77" spans="1:26" s="1" customFormat="1">
      <c r="A77"/>
      <c r="B77"/>
      <c r="C77"/>
      <c r="D77"/>
      <c r="E77"/>
      <c r="F77"/>
      <c r="G77"/>
      <c r="H77"/>
      <c r="I77"/>
      <c r="J77"/>
      <c r="K77"/>
      <c r="L77"/>
      <c r="M77"/>
      <c r="N77"/>
      <c r="O77"/>
      <c r="P77"/>
      <c r="Q77"/>
      <c r="R77"/>
      <c r="S77"/>
      <c r="T77"/>
      <c r="U77"/>
      <c r="V77"/>
      <c r="W77"/>
      <c r="X77"/>
      <c r="Y77"/>
      <c r="Z77"/>
    </row>
    <row r="78" spans="1:26" s="1" customFormat="1">
      <c r="A78"/>
      <c r="B78"/>
      <c r="C78"/>
      <c r="D78"/>
      <c r="E78"/>
      <c r="F78"/>
      <c r="G78"/>
      <c r="H78"/>
      <c r="I78"/>
      <c r="J78"/>
      <c r="K78"/>
      <c r="L78"/>
      <c r="M78"/>
      <c r="N78"/>
      <c r="O78"/>
      <c r="P78"/>
      <c r="Q78"/>
      <c r="R78"/>
      <c r="S78"/>
      <c r="T78"/>
      <c r="U78"/>
      <c r="V78"/>
      <c r="W78"/>
      <c r="X78"/>
      <c r="Y78"/>
      <c r="Z78"/>
    </row>
    <row r="79" spans="1:26" s="1" customFormat="1">
      <c r="A79"/>
      <c r="B79"/>
      <c r="C79"/>
      <c r="D79"/>
      <c r="E79"/>
      <c r="F79"/>
      <c r="G79"/>
      <c r="H79"/>
      <c r="I79"/>
      <c r="J79"/>
      <c r="K79"/>
      <c r="L79"/>
      <c r="M79"/>
      <c r="N79"/>
      <c r="O79"/>
      <c r="P79"/>
      <c r="Q79"/>
      <c r="R79"/>
      <c r="S79"/>
      <c r="T79"/>
      <c r="U79"/>
      <c r="V79"/>
      <c r="W79"/>
      <c r="X79"/>
      <c r="Y79"/>
      <c r="Z79"/>
    </row>
    <row r="80" spans="1:26" s="1" customFormat="1">
      <c r="A80"/>
      <c r="B80"/>
      <c r="C80"/>
      <c r="D80"/>
      <c r="E80"/>
      <c r="F80"/>
      <c r="G80"/>
      <c r="H80"/>
      <c r="I80"/>
      <c r="J80"/>
      <c r="K80"/>
      <c r="L80"/>
      <c r="M80"/>
      <c r="N80"/>
      <c r="O80"/>
      <c r="P80"/>
      <c r="Q80"/>
      <c r="R80"/>
      <c r="S80"/>
      <c r="T80"/>
      <c r="U80"/>
      <c r="V80"/>
      <c r="W80"/>
      <c r="X80"/>
      <c r="Y80"/>
      <c r="Z80"/>
    </row>
    <row r="81" spans="1:26" s="1" customFormat="1">
      <c r="A81"/>
      <c r="B81"/>
      <c r="C81"/>
      <c r="D81"/>
      <c r="E81"/>
      <c r="F81"/>
      <c r="G81"/>
      <c r="H81"/>
      <c r="I81"/>
      <c r="J81"/>
      <c r="K81"/>
      <c r="L81"/>
      <c r="M81"/>
      <c r="N81"/>
      <c r="O81"/>
      <c r="P81"/>
      <c r="Q81"/>
      <c r="R81"/>
      <c r="S81"/>
      <c r="T81"/>
      <c r="U81"/>
      <c r="V81"/>
      <c r="W81"/>
      <c r="X81"/>
      <c r="Y81"/>
      <c r="Z81"/>
    </row>
    <row r="82" spans="1:26" s="1" customFormat="1">
      <c r="A82"/>
      <c r="B82"/>
      <c r="C82"/>
      <c r="D82"/>
      <c r="E82"/>
      <c r="F82"/>
      <c r="G82"/>
      <c r="H82"/>
      <c r="I82"/>
      <c r="J82"/>
      <c r="K82"/>
      <c r="L82"/>
      <c r="M82"/>
      <c r="N82"/>
      <c r="O82"/>
      <c r="P82"/>
      <c r="Q82"/>
      <c r="R82"/>
      <c r="S82"/>
      <c r="T82"/>
      <c r="U82"/>
      <c r="V82"/>
      <c r="W82"/>
      <c r="X82"/>
      <c r="Y82"/>
      <c r="Z82"/>
    </row>
    <row r="83" spans="1:26" s="1" customFormat="1">
      <c r="A83"/>
      <c r="B83"/>
      <c r="C83"/>
      <c r="D83"/>
      <c r="E83"/>
      <c r="F83"/>
      <c r="G83"/>
      <c r="H83"/>
      <c r="I83"/>
      <c r="J83"/>
      <c r="K83"/>
      <c r="L83"/>
      <c r="M83"/>
      <c r="N83"/>
      <c r="O83"/>
      <c r="P83"/>
      <c r="Q83"/>
      <c r="R83"/>
      <c r="S83"/>
      <c r="T83"/>
      <c r="U83"/>
      <c r="V83"/>
      <c r="W83"/>
      <c r="X83"/>
      <c r="Y83"/>
      <c r="Z83"/>
    </row>
    <row r="84" spans="1:26" s="1" customFormat="1">
      <c r="A84"/>
      <c r="B84"/>
      <c r="C84"/>
      <c r="D84"/>
      <c r="E84"/>
      <c r="F84"/>
      <c r="G84"/>
      <c r="H84"/>
      <c r="I84"/>
      <c r="J84"/>
      <c r="K84"/>
      <c r="L84"/>
      <c r="M84"/>
      <c r="N84"/>
      <c r="O84"/>
      <c r="P84"/>
      <c r="Q84"/>
      <c r="R84"/>
      <c r="S84"/>
      <c r="T84"/>
      <c r="U84"/>
      <c r="V84"/>
      <c r="W84"/>
      <c r="X84"/>
      <c r="Y84"/>
      <c r="Z84"/>
    </row>
    <row r="85" spans="1:26" s="1" customFormat="1">
      <c r="A85"/>
      <c r="B85"/>
      <c r="C85"/>
      <c r="D85"/>
      <c r="E85"/>
      <c r="F85"/>
      <c r="G85"/>
      <c r="H85"/>
      <c r="I85"/>
      <c r="J85"/>
      <c r="K85"/>
      <c r="L85"/>
      <c r="M85"/>
      <c r="N85"/>
      <c r="O85"/>
      <c r="P85"/>
      <c r="Q85"/>
      <c r="R85"/>
      <c r="S85"/>
      <c r="T85"/>
      <c r="U85"/>
      <c r="V85"/>
      <c r="W85"/>
      <c r="X85"/>
      <c r="Y85"/>
      <c r="Z85"/>
    </row>
    <row r="86" spans="1:26" s="1" customFormat="1">
      <c r="A86"/>
      <c r="B86"/>
      <c r="C86"/>
      <c r="D86"/>
      <c r="E86"/>
      <c r="F86"/>
      <c r="G86"/>
      <c r="H86"/>
      <c r="I86"/>
      <c r="J86"/>
      <c r="K86"/>
      <c r="L86"/>
      <c r="M86"/>
      <c r="N86"/>
      <c r="O86"/>
      <c r="P86"/>
      <c r="Q86"/>
      <c r="R86"/>
      <c r="S86"/>
      <c r="T86"/>
      <c r="U86"/>
      <c r="V86"/>
      <c r="W86"/>
      <c r="X86"/>
      <c r="Y86"/>
      <c r="Z86"/>
    </row>
    <row r="87" spans="1:26" s="1" customFormat="1">
      <c r="A87"/>
      <c r="B87"/>
      <c r="C87"/>
      <c r="D87"/>
      <c r="E87"/>
      <c r="F87"/>
      <c r="G87"/>
      <c r="H87"/>
      <c r="I87"/>
      <c r="J87"/>
      <c r="K87"/>
      <c r="L87"/>
      <c r="M87"/>
      <c r="N87"/>
      <c r="O87"/>
      <c r="P87"/>
      <c r="Q87"/>
      <c r="R87"/>
      <c r="S87"/>
      <c r="T87"/>
      <c r="U87"/>
      <c r="V87"/>
      <c r="W87"/>
      <c r="X87"/>
      <c r="Y87"/>
      <c r="Z87"/>
    </row>
    <row r="88" spans="1:26" s="1" customFormat="1">
      <c r="A88"/>
      <c r="B88"/>
      <c r="C88"/>
      <c r="D88"/>
      <c r="E88"/>
      <c r="F88"/>
      <c r="G88"/>
      <c r="H88"/>
      <c r="I88"/>
      <c r="J88"/>
      <c r="K88"/>
      <c r="L88"/>
      <c r="M88"/>
      <c r="N88"/>
      <c r="O88"/>
      <c r="P88"/>
      <c r="Q88"/>
      <c r="R88"/>
      <c r="S88"/>
      <c r="T88"/>
      <c r="U88"/>
      <c r="V88"/>
      <c r="W88"/>
      <c r="X88"/>
      <c r="Y88"/>
      <c r="Z88"/>
    </row>
    <row r="89" spans="1:26" s="1" customFormat="1">
      <c r="A89"/>
      <c r="B89"/>
      <c r="C89"/>
      <c r="D89"/>
      <c r="E89"/>
      <c r="F89"/>
      <c r="G89"/>
      <c r="H89"/>
      <c r="I89"/>
      <c r="J89"/>
      <c r="K89"/>
      <c r="L89"/>
      <c r="M89"/>
      <c r="N89"/>
      <c r="O89"/>
      <c r="P89"/>
      <c r="Q89"/>
      <c r="R89"/>
      <c r="S89"/>
      <c r="T89"/>
      <c r="U89"/>
      <c r="V89"/>
      <c r="W89"/>
      <c r="X89"/>
      <c r="Y89"/>
      <c r="Z89"/>
    </row>
    <row r="90" spans="1:26" s="1" customFormat="1">
      <c r="A90"/>
      <c r="B90"/>
      <c r="C90"/>
      <c r="D90"/>
      <c r="E90"/>
      <c r="F90"/>
      <c r="G90"/>
      <c r="H90"/>
      <c r="I90"/>
      <c r="J90"/>
      <c r="K90"/>
      <c r="L90"/>
      <c r="M90"/>
      <c r="N90"/>
      <c r="O90"/>
      <c r="P90"/>
      <c r="Q90"/>
      <c r="R90"/>
      <c r="S90"/>
      <c r="T90"/>
      <c r="U90"/>
      <c r="V90"/>
      <c r="W90"/>
      <c r="X90"/>
      <c r="Y90"/>
      <c r="Z90"/>
    </row>
    <row r="91" spans="1:26" s="1" customFormat="1">
      <c r="A91"/>
      <c r="B91"/>
      <c r="C91"/>
      <c r="D91"/>
      <c r="E91"/>
      <c r="F91"/>
      <c r="G91"/>
      <c r="H91"/>
      <c r="I91"/>
      <c r="J91"/>
      <c r="K91"/>
      <c r="L91"/>
      <c r="M91"/>
      <c r="N91"/>
      <c r="O91"/>
      <c r="P91"/>
      <c r="Q91"/>
      <c r="R91"/>
      <c r="S91"/>
      <c r="T91"/>
      <c r="U91"/>
      <c r="V91"/>
      <c r="W91"/>
      <c r="X91"/>
      <c r="Y91"/>
      <c r="Z91"/>
    </row>
    <row r="92" spans="1:26" s="1" customFormat="1">
      <c r="A92"/>
      <c r="B92"/>
      <c r="C92"/>
      <c r="D92"/>
      <c r="E92"/>
      <c r="F92"/>
      <c r="G92"/>
      <c r="H92"/>
      <c r="I92"/>
      <c r="J92"/>
      <c r="K92"/>
      <c r="L92"/>
      <c r="M92"/>
      <c r="N92"/>
      <c r="O92"/>
      <c r="P92"/>
      <c r="Q92"/>
      <c r="R92"/>
      <c r="S92"/>
      <c r="T92"/>
      <c r="U92"/>
      <c r="V92"/>
      <c r="W92"/>
      <c r="X92"/>
      <c r="Y92"/>
      <c r="Z92"/>
    </row>
    <row r="93" spans="1:26" s="1" customFormat="1">
      <c r="A93"/>
      <c r="B93"/>
      <c r="C93"/>
      <c r="D93"/>
      <c r="E93"/>
      <c r="F93"/>
      <c r="G93"/>
      <c r="H93"/>
      <c r="I93"/>
      <c r="J93"/>
      <c r="K93"/>
      <c r="L93"/>
      <c r="M93"/>
      <c r="N93"/>
      <c r="O93"/>
      <c r="P93"/>
      <c r="Q93"/>
      <c r="R93"/>
      <c r="S93"/>
      <c r="T93"/>
      <c r="U93"/>
      <c r="V93"/>
      <c r="W93"/>
      <c r="X93"/>
      <c r="Y93"/>
      <c r="Z93"/>
    </row>
    <row r="94" spans="1:26" s="1" customFormat="1">
      <c r="A94"/>
      <c r="B94"/>
      <c r="C94"/>
      <c r="D94"/>
      <c r="E94"/>
      <c r="F94"/>
      <c r="G94"/>
      <c r="H94"/>
      <c r="I94"/>
      <c r="J94"/>
      <c r="K94"/>
      <c r="L94"/>
      <c r="M94"/>
      <c r="N94"/>
      <c r="O94"/>
      <c r="P94"/>
      <c r="Q94"/>
      <c r="R94"/>
      <c r="S94"/>
      <c r="T94"/>
      <c r="U94"/>
      <c r="V94"/>
      <c r="W94"/>
      <c r="X94"/>
      <c r="Y94"/>
      <c r="Z94"/>
    </row>
    <row r="95" spans="1:26" s="1" customFormat="1">
      <c r="A95"/>
      <c r="B95"/>
      <c r="C95"/>
      <c r="D95"/>
      <c r="E95"/>
      <c r="F95"/>
      <c r="G95"/>
      <c r="H95"/>
      <c r="I95"/>
      <c r="J95"/>
      <c r="K95"/>
      <c r="L95"/>
      <c r="M95"/>
      <c r="N95"/>
      <c r="O95"/>
      <c r="P95"/>
      <c r="Q95"/>
      <c r="R95"/>
      <c r="S95"/>
      <c r="T95"/>
      <c r="U95"/>
      <c r="V95"/>
      <c r="W95"/>
      <c r="X95"/>
      <c r="Y95"/>
      <c r="Z95"/>
    </row>
    <row r="96" spans="1:26" s="1" customFormat="1">
      <c r="A96"/>
      <c r="B96"/>
      <c r="C96"/>
      <c r="D96"/>
      <c r="E96"/>
      <c r="F96"/>
      <c r="G96"/>
      <c r="H96"/>
      <c r="I96"/>
      <c r="J96"/>
      <c r="K96"/>
      <c r="L96"/>
      <c r="M96"/>
      <c r="N96"/>
      <c r="O96"/>
      <c r="P96"/>
      <c r="Q96"/>
      <c r="R96"/>
      <c r="S96"/>
      <c r="T96"/>
      <c r="U96"/>
      <c r="V96"/>
      <c r="W96"/>
      <c r="X96"/>
      <c r="Y96"/>
      <c r="Z96"/>
    </row>
    <row r="97" spans="1:26" s="1" customFormat="1">
      <c r="A97"/>
      <c r="B97"/>
      <c r="C97"/>
      <c r="D97"/>
      <c r="E97"/>
      <c r="F97"/>
      <c r="G97"/>
      <c r="H97"/>
      <c r="I97"/>
      <c r="J97"/>
      <c r="K97"/>
      <c r="L97"/>
      <c r="M97"/>
      <c r="N97"/>
      <c r="O97"/>
      <c r="P97"/>
      <c r="Q97"/>
      <c r="R97"/>
      <c r="S97"/>
      <c r="T97"/>
      <c r="U97"/>
      <c r="V97"/>
      <c r="W97"/>
      <c r="X97"/>
      <c r="Y97"/>
      <c r="Z97"/>
    </row>
    <row r="98" spans="1:26" s="1" customFormat="1">
      <c r="A98"/>
      <c r="B98"/>
      <c r="C98"/>
      <c r="D98"/>
      <c r="E98"/>
      <c r="F98"/>
      <c r="G98"/>
      <c r="H98"/>
      <c r="I98"/>
      <c r="J98"/>
      <c r="K98"/>
      <c r="L98"/>
      <c r="M98"/>
      <c r="N98"/>
      <c r="O98"/>
      <c r="P98"/>
      <c r="Q98"/>
      <c r="R98"/>
      <c r="S98"/>
      <c r="T98"/>
      <c r="U98"/>
      <c r="V98"/>
      <c r="W98"/>
      <c r="X98"/>
      <c r="Y98"/>
      <c r="Z98"/>
    </row>
    <row r="99" spans="1:26" s="1" customFormat="1">
      <c r="A99"/>
      <c r="B99"/>
      <c r="C99"/>
      <c r="D99"/>
      <c r="E99"/>
      <c r="F99"/>
      <c r="G99"/>
      <c r="H99"/>
      <c r="I99"/>
      <c r="J99"/>
      <c r="K99"/>
      <c r="L99"/>
      <c r="M99"/>
      <c r="N99"/>
      <c r="O99"/>
      <c r="P99"/>
      <c r="Q99"/>
      <c r="R99"/>
      <c r="S99"/>
      <c r="T99"/>
      <c r="U99"/>
      <c r="V99"/>
      <c r="W99"/>
      <c r="X99"/>
      <c r="Y99"/>
      <c r="Z99"/>
    </row>
    <row r="100" spans="1:26" s="1" customFormat="1">
      <c r="A100"/>
      <c r="B100"/>
      <c r="C100"/>
      <c r="D100"/>
      <c r="E100"/>
      <c r="F100"/>
      <c r="G100"/>
      <c r="H100"/>
      <c r="I100"/>
      <c r="J100"/>
      <c r="K100"/>
      <c r="L100"/>
      <c r="M100"/>
      <c r="N100"/>
      <c r="O100"/>
      <c r="P100"/>
      <c r="Q100"/>
      <c r="R100"/>
      <c r="S100"/>
      <c r="T100"/>
      <c r="U100"/>
      <c r="V100"/>
      <c r="W100"/>
      <c r="X100"/>
      <c r="Y100"/>
      <c r="Z100"/>
    </row>
    <row r="101" spans="1:26" s="1" customFormat="1">
      <c r="A101"/>
      <c r="B101"/>
      <c r="C101"/>
      <c r="D101"/>
      <c r="E101"/>
      <c r="F101"/>
      <c r="G101"/>
      <c r="H101"/>
      <c r="I101"/>
      <c r="J101"/>
      <c r="K101"/>
      <c r="L101"/>
      <c r="M101"/>
      <c r="N101"/>
      <c r="O101"/>
      <c r="P101"/>
      <c r="Q101"/>
      <c r="R101"/>
      <c r="S101"/>
      <c r="T101"/>
      <c r="U101"/>
      <c r="V101"/>
      <c r="W101"/>
      <c r="X101"/>
      <c r="Y101"/>
      <c r="Z101"/>
    </row>
    <row r="102" spans="1:26" s="1" customFormat="1">
      <c r="A102"/>
      <c r="B102"/>
      <c r="C102"/>
      <c r="D102"/>
      <c r="E102"/>
      <c r="F102"/>
      <c r="G102"/>
      <c r="H102"/>
      <c r="I102"/>
      <c r="J102"/>
      <c r="K102"/>
      <c r="L102"/>
      <c r="M102"/>
      <c r="N102"/>
      <c r="O102"/>
      <c r="P102"/>
      <c r="Q102"/>
      <c r="R102"/>
      <c r="S102"/>
      <c r="T102"/>
      <c r="U102"/>
      <c r="V102"/>
      <c r="W102"/>
      <c r="X102"/>
      <c r="Y102"/>
      <c r="Z102"/>
    </row>
    <row r="103" spans="1:26" s="1" customFormat="1">
      <c r="A103"/>
      <c r="B103"/>
      <c r="C103"/>
      <c r="D103"/>
      <c r="E103"/>
      <c r="F103"/>
      <c r="G103"/>
      <c r="H103"/>
      <c r="I103"/>
      <c r="J103"/>
      <c r="K103"/>
      <c r="L103"/>
      <c r="M103"/>
      <c r="N103"/>
      <c r="O103"/>
      <c r="P103"/>
      <c r="Q103"/>
      <c r="R103"/>
      <c r="S103"/>
      <c r="T103"/>
      <c r="U103"/>
      <c r="V103"/>
      <c r="W103"/>
      <c r="X103"/>
      <c r="Y103"/>
      <c r="Z103"/>
    </row>
    <row r="104" spans="1:26" s="1" customFormat="1">
      <c r="A104"/>
      <c r="B104"/>
      <c r="C104"/>
      <c r="D104"/>
      <c r="E104"/>
      <c r="F104"/>
      <c r="G104"/>
      <c r="H104"/>
      <c r="I104"/>
      <c r="J104"/>
      <c r="K104"/>
      <c r="L104"/>
      <c r="M104"/>
      <c r="N104"/>
      <c r="O104"/>
      <c r="P104"/>
      <c r="Q104"/>
      <c r="R104"/>
      <c r="S104"/>
      <c r="T104"/>
      <c r="U104"/>
      <c r="V104"/>
      <c r="W104"/>
      <c r="X104"/>
      <c r="Y104"/>
      <c r="Z104"/>
    </row>
    <row r="105" spans="1:26" s="1" customFormat="1">
      <c r="A105"/>
      <c r="B105"/>
      <c r="C105"/>
      <c r="D105"/>
      <c r="E105"/>
      <c r="F105"/>
      <c r="G105"/>
      <c r="H105"/>
      <c r="I105"/>
      <c r="J105"/>
      <c r="K105"/>
      <c r="L105"/>
      <c r="M105"/>
      <c r="N105"/>
      <c r="O105"/>
      <c r="P105"/>
      <c r="Q105"/>
      <c r="R105"/>
      <c r="S105"/>
      <c r="T105"/>
      <c r="U105"/>
      <c r="V105"/>
      <c r="W105"/>
      <c r="X105"/>
      <c r="Y105"/>
      <c r="Z105"/>
    </row>
    <row r="106" spans="1:26" s="1" customFormat="1">
      <c r="A106"/>
      <c r="B106"/>
      <c r="C106"/>
      <c r="D106"/>
      <c r="E106"/>
      <c r="F106"/>
      <c r="G106"/>
      <c r="H106"/>
      <c r="I106"/>
      <c r="J106"/>
      <c r="K106"/>
      <c r="L106"/>
      <c r="M106"/>
      <c r="N106"/>
      <c r="O106"/>
      <c r="P106"/>
      <c r="Q106"/>
      <c r="R106"/>
      <c r="S106"/>
      <c r="T106"/>
      <c r="U106"/>
      <c r="V106"/>
      <c r="W106"/>
      <c r="X106"/>
      <c r="Y106"/>
      <c r="Z106"/>
    </row>
    <row r="107" spans="1:26" s="1" customFormat="1">
      <c r="A107"/>
      <c r="B107"/>
      <c r="C107"/>
      <c r="D107"/>
      <c r="E107"/>
      <c r="F107"/>
      <c r="G107"/>
      <c r="H107"/>
      <c r="I107"/>
      <c r="J107"/>
      <c r="K107"/>
      <c r="L107"/>
      <c r="M107"/>
      <c r="N107"/>
      <c r="O107"/>
      <c r="P107"/>
      <c r="Q107"/>
      <c r="R107"/>
      <c r="S107"/>
      <c r="T107"/>
      <c r="U107"/>
      <c r="V107"/>
      <c r="W107"/>
      <c r="X107"/>
      <c r="Y107"/>
      <c r="Z107"/>
    </row>
    <row r="108" spans="1:26" s="1" customFormat="1">
      <c r="A108"/>
      <c r="B108"/>
      <c r="C108"/>
      <c r="D108"/>
      <c r="E108"/>
      <c r="F108"/>
      <c r="G108"/>
      <c r="H108"/>
      <c r="I108"/>
      <c r="J108"/>
      <c r="K108"/>
      <c r="L108"/>
      <c r="M108"/>
      <c r="N108"/>
      <c r="O108"/>
      <c r="P108"/>
      <c r="Q108"/>
      <c r="R108"/>
      <c r="S108"/>
      <c r="T108"/>
      <c r="U108"/>
      <c r="V108"/>
      <c r="W108"/>
      <c r="X108"/>
      <c r="Y108"/>
      <c r="Z108"/>
    </row>
    <row r="109" spans="1:26" s="1" customFormat="1">
      <c r="A109"/>
      <c r="B109"/>
      <c r="C109"/>
      <c r="D109"/>
      <c r="E109"/>
      <c r="F109"/>
      <c r="G109"/>
      <c r="H109"/>
      <c r="I109"/>
      <c r="J109"/>
      <c r="K109"/>
      <c r="L109"/>
      <c r="M109"/>
      <c r="N109"/>
      <c r="O109"/>
      <c r="P109"/>
      <c r="Q109"/>
      <c r="R109"/>
      <c r="S109"/>
      <c r="T109"/>
      <c r="U109"/>
      <c r="V109"/>
      <c r="W109"/>
      <c r="X109"/>
      <c r="Y109"/>
      <c r="Z109"/>
    </row>
    <row r="110" spans="1:26" s="1" customFormat="1">
      <c r="A110"/>
      <c r="B110"/>
      <c r="C110"/>
      <c r="D110"/>
      <c r="E110"/>
      <c r="F110"/>
      <c r="G110"/>
      <c r="H110"/>
      <c r="I110"/>
      <c r="J110"/>
      <c r="K110"/>
      <c r="L110"/>
      <c r="M110"/>
      <c r="N110"/>
      <c r="O110"/>
      <c r="P110"/>
      <c r="Q110"/>
      <c r="R110"/>
      <c r="S110"/>
      <c r="T110"/>
      <c r="U110"/>
      <c r="V110"/>
      <c r="W110"/>
      <c r="X110"/>
      <c r="Y110"/>
      <c r="Z110"/>
    </row>
    <row r="111" spans="1:26" s="1" customFormat="1">
      <c r="A111"/>
      <c r="B111"/>
      <c r="C111"/>
      <c r="D111"/>
      <c r="E111"/>
      <c r="F111"/>
      <c r="G111"/>
      <c r="H111"/>
      <c r="I111"/>
      <c r="J111"/>
      <c r="K111"/>
      <c r="L111"/>
      <c r="M111"/>
      <c r="N111"/>
      <c r="O111"/>
      <c r="P111"/>
      <c r="Q111"/>
      <c r="R111"/>
      <c r="S111"/>
      <c r="T111"/>
      <c r="U111"/>
      <c r="V111"/>
      <c r="W111"/>
      <c r="X111"/>
      <c r="Y111"/>
      <c r="Z111"/>
    </row>
    <row r="112" spans="1:26" s="1" customFormat="1">
      <c r="A112"/>
      <c r="B112"/>
      <c r="C112"/>
      <c r="D112"/>
      <c r="E112"/>
      <c r="F112"/>
      <c r="G112"/>
      <c r="H112"/>
      <c r="I112"/>
      <c r="J112"/>
      <c r="K112"/>
      <c r="L112"/>
      <c r="M112"/>
      <c r="N112"/>
      <c r="O112"/>
      <c r="P112"/>
      <c r="Q112"/>
      <c r="R112"/>
      <c r="S112"/>
      <c r="T112"/>
      <c r="U112"/>
      <c r="V112"/>
      <c r="W112"/>
      <c r="X112"/>
      <c r="Y112"/>
      <c r="Z112"/>
    </row>
    <row r="113" spans="1:26" s="1" customFormat="1">
      <c r="A113"/>
      <c r="B113"/>
      <c r="C113"/>
      <c r="D113"/>
      <c r="E113"/>
      <c r="F113"/>
      <c r="G113"/>
      <c r="H113"/>
      <c r="I113"/>
      <c r="J113"/>
      <c r="K113"/>
      <c r="L113"/>
      <c r="M113"/>
      <c r="N113"/>
      <c r="O113"/>
      <c r="P113"/>
      <c r="Q113"/>
      <c r="R113"/>
      <c r="S113"/>
      <c r="T113"/>
      <c r="U113"/>
      <c r="V113"/>
      <c r="W113"/>
      <c r="X113"/>
      <c r="Y113"/>
      <c r="Z113"/>
    </row>
    <row r="114" spans="1:26" s="1" customFormat="1">
      <c r="A114"/>
      <c r="B114"/>
      <c r="C114"/>
      <c r="D114"/>
      <c r="E114"/>
      <c r="F114"/>
      <c r="G114"/>
      <c r="H114"/>
      <c r="I114"/>
      <c r="J114"/>
      <c r="K114"/>
      <c r="L114"/>
      <c r="M114"/>
      <c r="N114"/>
      <c r="O114"/>
      <c r="P114"/>
      <c r="Q114"/>
      <c r="R114"/>
      <c r="S114"/>
      <c r="T114"/>
      <c r="U114"/>
      <c r="V114"/>
      <c r="W114"/>
      <c r="X114"/>
      <c r="Y114"/>
      <c r="Z114"/>
    </row>
    <row r="115" spans="1:26" s="1" customFormat="1">
      <c r="A115"/>
      <c r="B115"/>
      <c r="C115"/>
      <c r="D115"/>
      <c r="E115"/>
      <c r="F115"/>
      <c r="G115"/>
      <c r="H115"/>
      <c r="I115"/>
      <c r="J115"/>
      <c r="K115"/>
      <c r="L115"/>
      <c r="M115"/>
      <c r="N115"/>
      <c r="O115"/>
      <c r="P115"/>
      <c r="Q115"/>
      <c r="R115"/>
      <c r="S115"/>
      <c r="T115"/>
      <c r="U115"/>
      <c r="V115"/>
      <c r="W115"/>
      <c r="X115"/>
      <c r="Y115"/>
      <c r="Z115"/>
    </row>
    <row r="116" spans="1:26" s="1" customFormat="1">
      <c r="A116"/>
      <c r="B116"/>
      <c r="C116"/>
      <c r="D116"/>
      <c r="E116"/>
      <c r="F116"/>
      <c r="G116"/>
      <c r="H116"/>
      <c r="I116"/>
      <c r="J116"/>
      <c r="K116"/>
      <c r="L116"/>
      <c r="M116"/>
      <c r="N116"/>
      <c r="O116"/>
      <c r="P116"/>
      <c r="Q116"/>
      <c r="R116"/>
      <c r="S116"/>
      <c r="T116"/>
      <c r="U116"/>
      <c r="V116"/>
      <c r="W116"/>
      <c r="X116"/>
      <c r="Y116"/>
      <c r="Z116"/>
    </row>
    <row r="117" spans="1:26" s="1" customFormat="1">
      <c r="A117"/>
      <c r="B117"/>
      <c r="C117"/>
      <c r="D117"/>
      <c r="E117"/>
      <c r="F117"/>
      <c r="G117"/>
      <c r="H117"/>
      <c r="I117"/>
      <c r="J117"/>
      <c r="K117"/>
      <c r="L117"/>
      <c r="M117"/>
      <c r="N117"/>
      <c r="O117"/>
      <c r="P117"/>
      <c r="Q117"/>
      <c r="R117"/>
      <c r="S117"/>
      <c r="T117"/>
      <c r="U117"/>
      <c r="V117"/>
      <c r="W117"/>
      <c r="X117"/>
      <c r="Y117"/>
      <c r="Z117"/>
    </row>
    <row r="118" spans="1:26" s="1" customFormat="1">
      <c r="A118"/>
      <c r="B118"/>
      <c r="C118"/>
      <c r="D118"/>
      <c r="E118"/>
      <c r="F118"/>
      <c r="G118"/>
      <c r="H118"/>
      <c r="I118"/>
      <c r="J118"/>
      <c r="K118"/>
      <c r="L118"/>
      <c r="M118"/>
      <c r="N118"/>
      <c r="O118"/>
      <c r="P118"/>
      <c r="Q118"/>
      <c r="R118"/>
      <c r="S118"/>
      <c r="T118"/>
      <c r="U118"/>
      <c r="V118"/>
      <c r="W118"/>
      <c r="X118"/>
      <c r="Y118"/>
      <c r="Z118"/>
    </row>
    <row r="119" spans="1:26" s="1" customFormat="1">
      <c r="A119"/>
      <c r="B119"/>
      <c r="C119"/>
      <c r="D119"/>
      <c r="E119"/>
      <c r="F119"/>
      <c r="G119"/>
      <c r="H119"/>
      <c r="I119"/>
      <c r="J119"/>
      <c r="K119"/>
      <c r="L119"/>
      <c r="M119"/>
      <c r="N119"/>
      <c r="O119"/>
      <c r="P119"/>
      <c r="Q119"/>
      <c r="R119"/>
      <c r="S119"/>
      <c r="T119"/>
      <c r="U119"/>
      <c r="V119"/>
      <c r="W119"/>
      <c r="X119"/>
      <c r="Y119"/>
      <c r="Z119"/>
    </row>
    <row r="120" spans="1:26" s="1" customFormat="1">
      <c r="A120"/>
      <c r="B120"/>
      <c r="C120"/>
      <c r="D120"/>
      <c r="E120"/>
      <c r="F120"/>
      <c r="G120"/>
      <c r="H120"/>
      <c r="I120"/>
      <c r="J120"/>
      <c r="K120"/>
      <c r="L120"/>
      <c r="M120"/>
      <c r="N120"/>
      <c r="O120"/>
      <c r="P120"/>
      <c r="Q120"/>
      <c r="R120"/>
      <c r="S120"/>
      <c r="T120"/>
      <c r="U120"/>
      <c r="V120"/>
      <c r="W120"/>
      <c r="X120"/>
      <c r="Y120"/>
      <c r="Z120"/>
    </row>
    <row r="121" spans="1:26" s="1" customFormat="1">
      <c r="A121"/>
      <c r="B121"/>
      <c r="C121"/>
      <c r="D121"/>
      <c r="E121"/>
      <c r="F121"/>
      <c r="G121"/>
      <c r="H121"/>
      <c r="I121"/>
      <c r="J121"/>
      <c r="K121"/>
      <c r="L121"/>
      <c r="M121"/>
      <c r="N121"/>
      <c r="O121"/>
      <c r="P121"/>
      <c r="Q121"/>
      <c r="R121"/>
      <c r="S121"/>
      <c r="T121"/>
      <c r="U121"/>
      <c r="V121"/>
      <c r="W121"/>
      <c r="X121"/>
      <c r="Y121"/>
      <c r="Z121"/>
    </row>
    <row r="122" spans="1:26" s="1" customFormat="1">
      <c r="A122"/>
      <c r="B122"/>
      <c r="C122"/>
      <c r="D122"/>
      <c r="E122"/>
      <c r="F122"/>
      <c r="G122"/>
      <c r="H122"/>
      <c r="I122"/>
      <c r="J122"/>
      <c r="K122"/>
      <c r="L122"/>
      <c r="M122"/>
      <c r="N122"/>
      <c r="O122"/>
      <c r="P122"/>
      <c r="Q122"/>
      <c r="R122"/>
      <c r="S122"/>
      <c r="T122"/>
      <c r="U122"/>
      <c r="V122"/>
      <c r="W122"/>
      <c r="X122"/>
      <c r="Y122"/>
      <c r="Z122"/>
    </row>
    <row r="123" spans="1:26" s="1" customFormat="1">
      <c r="A123"/>
      <c r="B123"/>
      <c r="C123"/>
      <c r="D123"/>
      <c r="E123"/>
      <c r="F123"/>
      <c r="G123"/>
      <c r="H123"/>
      <c r="I123"/>
      <c r="J123"/>
      <c r="K123"/>
      <c r="L123"/>
      <c r="M123"/>
      <c r="N123"/>
      <c r="O123"/>
      <c r="P123"/>
      <c r="Q123"/>
      <c r="R123"/>
      <c r="S123"/>
      <c r="T123"/>
      <c r="U123"/>
      <c r="V123"/>
      <c r="W123"/>
      <c r="X123"/>
      <c r="Y123"/>
      <c r="Z123"/>
    </row>
    <row r="124" spans="1:26" s="1" customFormat="1">
      <c r="A124"/>
      <c r="B124"/>
      <c r="C124"/>
      <c r="D124"/>
      <c r="E124"/>
      <c r="F124"/>
      <c r="G124"/>
      <c r="H124"/>
      <c r="I124"/>
      <c r="J124"/>
      <c r="K124"/>
      <c r="L124"/>
      <c r="M124"/>
      <c r="N124"/>
      <c r="O124"/>
      <c r="P124"/>
      <c r="Q124"/>
      <c r="R124"/>
      <c r="S124"/>
      <c r="T124"/>
      <c r="U124"/>
      <c r="V124"/>
      <c r="W124"/>
      <c r="X124"/>
      <c r="Y124"/>
      <c r="Z124"/>
    </row>
    <row r="125" spans="1:26" s="1" customFormat="1">
      <c r="A125"/>
      <c r="B125"/>
      <c r="C125"/>
      <c r="D125"/>
      <c r="E125"/>
      <c r="F125"/>
      <c r="G125"/>
      <c r="H125"/>
      <c r="I125"/>
      <c r="J125"/>
      <c r="K125"/>
      <c r="L125"/>
      <c r="M125"/>
      <c r="N125"/>
      <c r="O125"/>
      <c r="P125"/>
      <c r="Q125"/>
      <c r="R125"/>
      <c r="S125"/>
      <c r="T125"/>
      <c r="U125"/>
      <c r="V125"/>
      <c r="W125"/>
      <c r="X125"/>
      <c r="Y125"/>
      <c r="Z125"/>
    </row>
    <row r="126" spans="1:26" s="1" customFormat="1">
      <c r="A126"/>
      <c r="B126"/>
      <c r="C126"/>
      <c r="D126"/>
      <c r="E126"/>
      <c r="F126"/>
      <c r="G126"/>
      <c r="H126"/>
      <c r="I126"/>
      <c r="J126"/>
      <c r="K126"/>
      <c r="L126"/>
      <c r="M126"/>
      <c r="N126"/>
      <c r="O126"/>
      <c r="P126"/>
      <c r="Q126"/>
      <c r="R126"/>
      <c r="S126"/>
      <c r="T126"/>
      <c r="U126"/>
      <c r="V126"/>
      <c r="W126"/>
      <c r="X126"/>
      <c r="Y126"/>
      <c r="Z126"/>
    </row>
    <row r="127" spans="1:26" s="1" customFormat="1">
      <c r="A127"/>
      <c r="B127"/>
      <c r="C127"/>
      <c r="D127"/>
      <c r="E127"/>
      <c r="F127"/>
      <c r="G127"/>
      <c r="H127"/>
      <c r="I127"/>
      <c r="J127"/>
      <c r="K127"/>
      <c r="L127"/>
      <c r="M127"/>
      <c r="N127"/>
      <c r="O127"/>
      <c r="P127"/>
      <c r="Q127"/>
      <c r="R127"/>
      <c r="S127"/>
      <c r="T127"/>
      <c r="U127"/>
      <c r="V127"/>
      <c r="W127"/>
      <c r="X127"/>
      <c r="Y127"/>
      <c r="Z127"/>
    </row>
    <row r="128" spans="1:26" s="1" customFormat="1">
      <c r="A128"/>
      <c r="B128"/>
      <c r="C128"/>
      <c r="D128"/>
      <c r="E128"/>
      <c r="F128"/>
      <c r="G128"/>
      <c r="H128"/>
      <c r="I128"/>
      <c r="J128"/>
      <c r="K128"/>
      <c r="L128"/>
      <c r="M128"/>
      <c r="N128"/>
      <c r="O128"/>
      <c r="P128"/>
      <c r="Q128"/>
      <c r="R128"/>
      <c r="S128"/>
      <c r="T128"/>
      <c r="U128"/>
      <c r="V128"/>
      <c r="W128"/>
      <c r="X128"/>
      <c r="Y128"/>
      <c r="Z128"/>
    </row>
    <row r="129" spans="1:26" s="1" customFormat="1">
      <c r="A129"/>
      <c r="B129"/>
      <c r="C129"/>
      <c r="D129"/>
      <c r="E129"/>
      <c r="F129"/>
      <c r="G129"/>
      <c r="H129"/>
      <c r="I129"/>
      <c r="J129"/>
      <c r="K129"/>
      <c r="L129"/>
      <c r="M129"/>
      <c r="N129"/>
      <c r="O129"/>
      <c r="P129"/>
      <c r="Q129"/>
      <c r="R129"/>
      <c r="S129"/>
      <c r="T129"/>
      <c r="U129"/>
      <c r="V129"/>
      <c r="W129"/>
      <c r="X129"/>
      <c r="Y129"/>
      <c r="Z129"/>
    </row>
    <row r="130" spans="1:26" s="1" customFormat="1">
      <c r="A130"/>
      <c r="B130"/>
      <c r="C130"/>
      <c r="D130"/>
      <c r="E130"/>
      <c r="F130"/>
      <c r="G130"/>
      <c r="H130"/>
      <c r="I130"/>
      <c r="J130"/>
      <c r="K130"/>
      <c r="L130"/>
      <c r="M130"/>
      <c r="N130"/>
      <c r="O130"/>
      <c r="P130"/>
      <c r="Q130"/>
      <c r="R130"/>
      <c r="S130"/>
      <c r="T130"/>
      <c r="U130"/>
      <c r="V130"/>
      <c r="W130"/>
      <c r="X130"/>
      <c r="Y130"/>
      <c r="Z130"/>
    </row>
    <row r="131" spans="1:26" s="1" customFormat="1">
      <c r="A131"/>
      <c r="B131"/>
      <c r="C131"/>
      <c r="D131"/>
      <c r="E131"/>
      <c r="F131"/>
      <c r="G131"/>
      <c r="H131"/>
      <c r="I131"/>
      <c r="J131"/>
      <c r="K131"/>
      <c r="L131"/>
      <c r="M131"/>
      <c r="N131"/>
      <c r="O131"/>
      <c r="P131"/>
      <c r="Q131"/>
      <c r="R131"/>
      <c r="S131"/>
      <c r="T131"/>
      <c r="U131"/>
      <c r="V131"/>
      <c r="W131"/>
      <c r="X131"/>
      <c r="Y131"/>
      <c r="Z131"/>
    </row>
    <row r="132" spans="1:26" s="1" customFormat="1">
      <c r="A132"/>
      <c r="B132"/>
      <c r="C132"/>
      <c r="D132"/>
      <c r="E132"/>
      <c r="F132"/>
      <c r="G132"/>
      <c r="H132"/>
      <c r="I132"/>
      <c r="J132"/>
      <c r="K132"/>
      <c r="L132"/>
      <c r="M132"/>
      <c r="N132"/>
      <c r="O132"/>
      <c r="P132"/>
      <c r="Q132"/>
      <c r="R132"/>
      <c r="S132"/>
      <c r="T132"/>
      <c r="U132"/>
      <c r="V132"/>
      <c r="W132"/>
      <c r="X132"/>
      <c r="Y132"/>
      <c r="Z132"/>
    </row>
    <row r="133" spans="1:26" s="1" customFormat="1">
      <c r="A133"/>
      <c r="B133"/>
      <c r="C133"/>
      <c r="D133"/>
      <c r="E133"/>
      <c r="F133"/>
      <c r="G133"/>
      <c r="H133"/>
      <c r="I133"/>
      <c r="J133"/>
      <c r="K133"/>
      <c r="L133"/>
      <c r="M133"/>
      <c r="N133"/>
      <c r="O133"/>
      <c r="P133"/>
      <c r="Q133"/>
      <c r="R133"/>
      <c r="S133"/>
      <c r="T133"/>
      <c r="U133"/>
      <c r="V133"/>
      <c r="W133"/>
      <c r="X133"/>
      <c r="Y133"/>
      <c r="Z133"/>
    </row>
    <row r="134" spans="1:26" s="1" customFormat="1">
      <c r="A134"/>
      <c r="B134"/>
      <c r="C134"/>
      <c r="D134"/>
      <c r="E134"/>
      <c r="F134"/>
      <c r="G134"/>
      <c r="H134"/>
      <c r="I134"/>
      <c r="J134"/>
      <c r="K134"/>
      <c r="L134"/>
      <c r="M134"/>
      <c r="N134"/>
      <c r="O134"/>
      <c r="P134"/>
      <c r="Q134"/>
      <c r="R134"/>
      <c r="S134"/>
      <c r="T134"/>
      <c r="U134"/>
      <c r="V134"/>
      <c r="W134"/>
      <c r="X134"/>
      <c r="Y134"/>
      <c r="Z134"/>
    </row>
    <row r="135" spans="1:26" s="1" customFormat="1">
      <c r="A135"/>
      <c r="B135"/>
      <c r="C135"/>
      <c r="D135"/>
      <c r="E135"/>
      <c r="F135"/>
      <c r="G135"/>
      <c r="H135"/>
      <c r="I135"/>
      <c r="J135"/>
      <c r="K135"/>
      <c r="L135"/>
      <c r="M135"/>
      <c r="N135"/>
      <c r="O135"/>
      <c r="P135"/>
      <c r="Q135"/>
      <c r="R135"/>
      <c r="S135"/>
      <c r="T135"/>
      <c r="U135"/>
      <c r="V135"/>
      <c r="W135"/>
      <c r="X135"/>
      <c r="Y135"/>
      <c r="Z135"/>
    </row>
    <row r="136" spans="1:26" s="1" customFormat="1">
      <c r="A136"/>
      <c r="B136"/>
      <c r="C136"/>
      <c r="D136"/>
      <c r="E136"/>
      <c r="F136"/>
      <c r="G136"/>
      <c r="H136"/>
      <c r="I136"/>
      <c r="J136"/>
      <c r="K136"/>
      <c r="L136"/>
      <c r="M136"/>
      <c r="N136"/>
      <c r="O136"/>
      <c r="P136"/>
      <c r="Q136"/>
      <c r="R136"/>
      <c r="S136"/>
      <c r="T136"/>
      <c r="U136"/>
      <c r="V136"/>
      <c r="W136"/>
      <c r="X136"/>
      <c r="Y136"/>
      <c r="Z136"/>
    </row>
    <row r="137" spans="1:26" s="1" customFormat="1">
      <c r="A137"/>
      <c r="B137"/>
      <c r="C137"/>
      <c r="D137"/>
      <c r="E137"/>
      <c r="F137"/>
      <c r="G137"/>
      <c r="H137"/>
      <c r="I137"/>
      <c r="J137"/>
      <c r="K137"/>
      <c r="L137"/>
      <c r="M137"/>
      <c r="N137"/>
      <c r="O137"/>
      <c r="P137"/>
      <c r="Q137"/>
      <c r="R137"/>
      <c r="S137"/>
      <c r="T137"/>
      <c r="U137"/>
      <c r="V137"/>
      <c r="W137"/>
      <c r="X137"/>
      <c r="Y137"/>
      <c r="Z137"/>
    </row>
    <row r="138" spans="1:26" s="1" customFormat="1">
      <c r="A138"/>
      <c r="B138"/>
      <c r="C138"/>
      <c r="D138"/>
      <c r="E138"/>
      <c r="F138"/>
      <c r="G138"/>
      <c r="H138"/>
      <c r="I138"/>
      <c r="J138"/>
      <c r="K138"/>
      <c r="L138"/>
      <c r="M138"/>
      <c r="N138"/>
      <c r="O138"/>
      <c r="P138"/>
      <c r="Q138"/>
      <c r="R138"/>
      <c r="S138"/>
      <c r="T138"/>
      <c r="U138"/>
      <c r="V138"/>
      <c r="W138"/>
      <c r="X138"/>
      <c r="Y138"/>
      <c r="Z138"/>
    </row>
    <row r="139" spans="1:26" s="1" customFormat="1">
      <c r="A139"/>
      <c r="B139"/>
      <c r="C139"/>
      <c r="D139"/>
      <c r="E139"/>
      <c r="F139"/>
      <c r="G139"/>
      <c r="H139"/>
      <c r="I139"/>
      <c r="J139"/>
      <c r="K139"/>
      <c r="L139"/>
      <c r="M139"/>
      <c r="N139"/>
      <c r="O139"/>
      <c r="P139"/>
      <c r="Q139"/>
      <c r="R139"/>
      <c r="S139"/>
      <c r="T139"/>
      <c r="U139"/>
      <c r="V139"/>
      <c r="W139"/>
      <c r="X139"/>
      <c r="Y139"/>
      <c r="Z139"/>
    </row>
    <row r="140" spans="1:26" s="1" customFormat="1">
      <c r="A140"/>
      <c r="B140"/>
      <c r="C140"/>
      <c r="D140"/>
      <c r="E140"/>
      <c r="F140"/>
      <c r="G140"/>
      <c r="H140"/>
      <c r="I140"/>
      <c r="J140"/>
      <c r="K140"/>
      <c r="L140"/>
      <c r="M140"/>
      <c r="N140"/>
      <c r="O140"/>
      <c r="P140"/>
      <c r="Q140"/>
      <c r="R140"/>
      <c r="S140"/>
      <c r="T140"/>
      <c r="U140"/>
      <c r="V140"/>
      <c r="W140"/>
      <c r="X140"/>
      <c r="Y140"/>
      <c r="Z140"/>
    </row>
    <row r="141" spans="1:26" s="1" customFormat="1">
      <c r="A141"/>
      <c r="B141"/>
      <c r="C141"/>
      <c r="D141"/>
      <c r="E141"/>
      <c r="F141"/>
      <c r="G141"/>
      <c r="H141"/>
      <c r="I141"/>
      <c r="J141"/>
      <c r="K141"/>
      <c r="L141"/>
      <c r="M141"/>
      <c r="N141"/>
      <c r="O141"/>
      <c r="P141"/>
      <c r="Q141"/>
      <c r="R141"/>
      <c r="S141"/>
      <c r="T141"/>
      <c r="U141"/>
      <c r="V141"/>
      <c r="W141"/>
      <c r="X141"/>
      <c r="Y141"/>
      <c r="Z141"/>
    </row>
    <row r="142" spans="1:26" s="1" customFormat="1">
      <c r="A142"/>
      <c r="B142"/>
      <c r="C142"/>
      <c r="D142"/>
      <c r="E142"/>
      <c r="F142"/>
      <c r="G142"/>
      <c r="H142"/>
      <c r="I142"/>
      <c r="J142"/>
      <c r="K142"/>
      <c r="L142"/>
      <c r="M142"/>
      <c r="N142"/>
      <c r="O142"/>
      <c r="P142"/>
      <c r="Q142"/>
      <c r="R142"/>
      <c r="S142"/>
      <c r="T142"/>
      <c r="U142"/>
      <c r="V142"/>
      <c r="W142"/>
      <c r="X142"/>
      <c r="Y142"/>
      <c r="Z142"/>
    </row>
    <row r="143" spans="1:26" s="1" customFormat="1">
      <c r="A143"/>
      <c r="B143"/>
      <c r="C143"/>
      <c r="D143"/>
      <c r="E143"/>
      <c r="F143"/>
      <c r="G143"/>
      <c r="H143"/>
      <c r="I143"/>
      <c r="J143"/>
      <c r="K143"/>
      <c r="L143"/>
      <c r="M143"/>
      <c r="N143"/>
      <c r="O143"/>
      <c r="P143"/>
      <c r="Q143"/>
      <c r="R143"/>
      <c r="S143"/>
      <c r="T143"/>
      <c r="U143"/>
      <c r="V143"/>
      <c r="W143"/>
      <c r="X143"/>
      <c r="Y143"/>
      <c r="Z143"/>
    </row>
    <row r="144" spans="1:26" s="1" customFormat="1">
      <c r="A144"/>
      <c r="B144"/>
      <c r="C144"/>
      <c r="D144"/>
      <c r="E144"/>
      <c r="F144"/>
      <c r="G144"/>
      <c r="H144"/>
      <c r="I144"/>
      <c r="J144"/>
      <c r="K144"/>
      <c r="L144"/>
      <c r="M144"/>
      <c r="N144"/>
      <c r="O144"/>
      <c r="P144"/>
      <c r="Q144"/>
      <c r="R144"/>
      <c r="S144"/>
      <c r="T144"/>
      <c r="U144"/>
      <c r="V144"/>
      <c r="W144"/>
      <c r="X144"/>
      <c r="Y144"/>
      <c r="Z144"/>
    </row>
    <row r="145" spans="1:26" s="1" customFormat="1">
      <c r="A145"/>
      <c r="B145"/>
      <c r="C145"/>
      <c r="D145"/>
      <c r="E145"/>
      <c r="F145"/>
      <c r="G145"/>
      <c r="H145"/>
      <c r="I145"/>
      <c r="J145"/>
      <c r="K145"/>
      <c r="L145"/>
      <c r="M145"/>
      <c r="N145"/>
      <c r="O145"/>
      <c r="P145"/>
      <c r="Q145"/>
      <c r="R145"/>
      <c r="S145"/>
      <c r="T145"/>
      <c r="U145"/>
      <c r="V145"/>
      <c r="W145"/>
      <c r="X145"/>
      <c r="Y145"/>
      <c r="Z145"/>
    </row>
    <row r="146" spans="1:26" s="1" customFormat="1">
      <c r="A146"/>
      <c r="B146"/>
      <c r="C146"/>
      <c r="D146"/>
      <c r="E146"/>
      <c r="F146"/>
      <c r="G146"/>
      <c r="H146"/>
      <c r="I146"/>
      <c r="J146"/>
      <c r="K146"/>
      <c r="L146"/>
      <c r="M146"/>
      <c r="N146"/>
      <c r="O146"/>
      <c r="P146"/>
      <c r="Q146"/>
      <c r="R146"/>
      <c r="S146"/>
      <c r="T146"/>
      <c r="U146"/>
      <c r="V146"/>
      <c r="W146"/>
      <c r="X146"/>
      <c r="Y146"/>
      <c r="Z146"/>
    </row>
    <row r="147" spans="1:26" s="1" customFormat="1">
      <c r="A147"/>
      <c r="B147"/>
      <c r="C147"/>
      <c r="D147"/>
      <c r="E147"/>
      <c r="F147"/>
      <c r="G147"/>
      <c r="H147"/>
      <c r="I147"/>
      <c r="J147"/>
      <c r="K147"/>
      <c r="L147"/>
      <c r="M147"/>
      <c r="N147"/>
      <c r="O147"/>
      <c r="P147"/>
      <c r="Q147"/>
      <c r="R147"/>
      <c r="S147"/>
      <c r="T147"/>
      <c r="U147"/>
      <c r="V147"/>
      <c r="W147"/>
      <c r="X147"/>
      <c r="Y147"/>
      <c r="Z147"/>
    </row>
    <row r="148" spans="1:26" s="1" customFormat="1">
      <c r="A148"/>
      <c r="B148"/>
      <c r="C148"/>
      <c r="D148"/>
      <c r="E148"/>
      <c r="F148"/>
      <c r="G148"/>
      <c r="H148"/>
      <c r="I148"/>
      <c r="J148"/>
      <c r="K148"/>
      <c r="L148"/>
      <c r="M148"/>
      <c r="N148"/>
      <c r="O148"/>
      <c r="P148"/>
      <c r="Q148"/>
      <c r="R148"/>
      <c r="S148"/>
      <c r="T148"/>
      <c r="U148"/>
      <c r="V148"/>
      <c r="W148"/>
      <c r="X148"/>
      <c r="Y148"/>
      <c r="Z148"/>
    </row>
    <row r="149" spans="1:26" s="1" customFormat="1">
      <c r="A149"/>
      <c r="B149"/>
      <c r="C149"/>
      <c r="D149"/>
      <c r="E149"/>
      <c r="F149"/>
      <c r="G149"/>
      <c r="H149"/>
      <c r="I149"/>
      <c r="J149"/>
      <c r="K149"/>
      <c r="L149"/>
      <c r="M149"/>
      <c r="N149"/>
      <c r="O149"/>
      <c r="P149"/>
      <c r="Q149"/>
      <c r="R149"/>
      <c r="S149"/>
      <c r="T149"/>
      <c r="U149"/>
      <c r="V149"/>
      <c r="W149"/>
      <c r="X149"/>
      <c r="Y149"/>
      <c r="Z149"/>
    </row>
    <row r="150" spans="1:26" s="1" customFormat="1">
      <c r="A150"/>
      <c r="B150"/>
      <c r="C150"/>
      <c r="D150"/>
      <c r="E150"/>
      <c r="F150"/>
      <c r="G150"/>
      <c r="H150"/>
      <c r="I150"/>
      <c r="J150"/>
      <c r="K150"/>
      <c r="L150"/>
      <c r="M150"/>
      <c r="N150"/>
      <c r="O150"/>
      <c r="P150"/>
      <c r="Q150"/>
      <c r="R150"/>
      <c r="S150"/>
      <c r="T150"/>
      <c r="U150"/>
      <c r="V150"/>
      <c r="W150"/>
      <c r="X150"/>
      <c r="Y150"/>
      <c r="Z150"/>
    </row>
    <row r="151" spans="1:26" s="1" customFormat="1">
      <c r="A151"/>
      <c r="B151"/>
      <c r="C151"/>
      <c r="D151"/>
      <c r="E151"/>
      <c r="F151"/>
      <c r="G151"/>
      <c r="H151"/>
      <c r="I151"/>
      <c r="J151"/>
      <c r="K151"/>
      <c r="L151"/>
      <c r="M151"/>
      <c r="N151"/>
      <c r="O151"/>
      <c r="P151"/>
      <c r="Q151"/>
      <c r="R151"/>
      <c r="S151"/>
      <c r="T151"/>
      <c r="U151"/>
      <c r="V151"/>
      <c r="W151"/>
      <c r="X151"/>
      <c r="Y151"/>
      <c r="Z151"/>
    </row>
    <row r="152" spans="1:26" s="1" customFormat="1">
      <c r="A152"/>
      <c r="B152"/>
      <c r="C152"/>
      <c r="D152"/>
      <c r="E152"/>
      <c r="F152"/>
      <c r="G152"/>
      <c r="H152"/>
      <c r="I152"/>
      <c r="J152"/>
      <c r="K152"/>
      <c r="L152"/>
      <c r="M152"/>
      <c r="N152"/>
      <c r="O152"/>
      <c r="P152"/>
      <c r="Q152"/>
      <c r="R152"/>
      <c r="S152"/>
      <c r="T152"/>
      <c r="U152"/>
      <c r="V152"/>
      <c r="W152"/>
      <c r="X152"/>
      <c r="Y152"/>
      <c r="Z152"/>
    </row>
    <row r="153" spans="1:26" s="1" customFormat="1">
      <c r="A153"/>
      <c r="B153"/>
      <c r="C153"/>
      <c r="D153"/>
      <c r="E153"/>
      <c r="F153"/>
      <c r="G153"/>
      <c r="H153"/>
      <c r="I153"/>
      <c r="J153"/>
      <c r="K153"/>
      <c r="L153"/>
      <c r="M153"/>
      <c r="N153"/>
      <c r="O153"/>
      <c r="P153"/>
      <c r="Q153"/>
      <c r="R153"/>
      <c r="S153"/>
      <c r="T153"/>
      <c r="U153"/>
      <c r="V153"/>
      <c r="W153"/>
      <c r="X153"/>
      <c r="Y153"/>
      <c r="Z153"/>
    </row>
    <row r="154" spans="1:26" s="1" customFormat="1">
      <c r="A154"/>
      <c r="B154"/>
      <c r="C154"/>
      <c r="D154"/>
      <c r="E154"/>
      <c r="F154"/>
      <c r="G154"/>
      <c r="H154"/>
      <c r="I154"/>
      <c r="J154"/>
      <c r="K154"/>
      <c r="L154"/>
      <c r="M154"/>
      <c r="N154"/>
      <c r="O154"/>
      <c r="P154"/>
      <c r="Q154"/>
      <c r="R154"/>
      <c r="S154"/>
      <c r="T154"/>
      <c r="U154"/>
      <c r="V154"/>
      <c r="W154"/>
      <c r="X154"/>
      <c r="Y154"/>
      <c r="Z154"/>
    </row>
  </sheetData>
  <mergeCells count="91">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7"/>
    <mergeCell ref="N36:T37"/>
    <mergeCell ref="U36:Z37"/>
    <mergeCell ref="A38:M38"/>
    <mergeCell ref="N38:T38"/>
    <mergeCell ref="U38: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47" r:id="rId1"/>
    <hyperlink ref="U17" r:id="rId2"/>
  </hyperlinks>
  <printOptions horizontalCentered="1" verticalCentered="1"/>
  <pageMargins left="0.51181102362204722" right="0.51181102362204722" top="0.15748031496062992" bottom="0.15748031496062992"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4"/>
  <sheetViews>
    <sheetView topLeftCell="A40" zoomScale="130" zoomScaleNormal="130" workbookViewId="0">
      <selection activeCell="J50" sqref="J50:Q52"/>
    </sheetView>
  </sheetViews>
  <sheetFormatPr baseColWidth="10" defaultRowHeight="15"/>
  <cols>
    <col min="1" max="1" width="3.140625" customWidth="1"/>
    <col min="2" max="2" width="5.140625" customWidth="1"/>
    <col min="3" max="8" width="3.140625" customWidth="1"/>
    <col min="9" max="9" width="5.140625" customWidth="1"/>
    <col min="10" max="13" width="3.140625" customWidth="1"/>
    <col min="14" max="15" width="4.140625" customWidth="1"/>
    <col min="16" max="16" width="3.140625" customWidth="1"/>
    <col min="17" max="17" width="11" customWidth="1"/>
    <col min="18" max="19" width="3.140625" customWidth="1"/>
    <col min="20" max="20" width="9" customWidth="1"/>
    <col min="21" max="24" width="3.85546875" customWidth="1"/>
    <col min="25" max="25" width="4.85546875" customWidth="1"/>
    <col min="26" max="26" width="4.42578125" customWidth="1"/>
  </cols>
  <sheetData>
    <row r="1" spans="1:26">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477</v>
      </c>
      <c r="B6" s="71"/>
      <c r="C6" s="71"/>
      <c r="D6" s="71"/>
      <c r="E6" s="71"/>
      <c r="F6" s="71"/>
      <c r="G6" s="71"/>
      <c r="H6" s="71"/>
      <c r="I6" s="71"/>
      <c r="J6" s="71"/>
      <c r="K6" s="71"/>
      <c r="L6" s="71"/>
      <c r="M6" s="71"/>
      <c r="N6" s="71"/>
      <c r="O6" s="71"/>
      <c r="P6" s="71"/>
      <c r="Q6" s="71"/>
      <c r="R6" s="71"/>
      <c r="S6" s="71"/>
      <c r="T6" s="71"/>
      <c r="U6" s="71"/>
      <c r="V6" s="71" t="s">
        <v>441</v>
      </c>
      <c r="W6" s="71"/>
      <c r="X6" s="71"/>
      <c r="Y6" s="71"/>
      <c r="Z6" s="71"/>
    </row>
    <row r="7" spans="1:26">
      <c r="A7" s="70" t="s">
        <v>478</v>
      </c>
      <c r="B7" s="71"/>
      <c r="C7" s="71"/>
      <c r="D7" s="71"/>
      <c r="E7" s="71"/>
      <c r="F7" s="71"/>
      <c r="G7" s="71"/>
      <c r="H7" s="71"/>
      <c r="I7" s="71"/>
      <c r="J7" s="71"/>
      <c r="K7" s="71"/>
      <c r="L7" s="71"/>
      <c r="M7" s="71"/>
      <c r="N7" s="71"/>
      <c r="O7" s="71"/>
      <c r="P7" s="71"/>
      <c r="Q7" s="71"/>
      <c r="R7" s="71"/>
      <c r="S7" s="71"/>
      <c r="T7" s="71"/>
      <c r="U7" s="71"/>
      <c r="V7" s="71"/>
      <c r="W7" s="71"/>
      <c r="X7" s="71"/>
      <c r="Y7" s="71"/>
      <c r="Z7" s="71"/>
    </row>
    <row r="8" spans="1:26">
      <c r="A8" s="973" t="s">
        <v>479</v>
      </c>
      <c r="B8" s="974"/>
      <c r="C8" s="974"/>
      <c r="D8" s="974"/>
      <c r="E8" s="974"/>
      <c r="F8" s="974"/>
      <c r="G8" s="974"/>
      <c r="H8" s="974"/>
      <c r="I8" s="974"/>
      <c r="J8" s="974"/>
      <c r="K8" s="974"/>
      <c r="L8" s="974"/>
      <c r="M8" s="974"/>
      <c r="N8" s="974"/>
      <c r="O8" s="974"/>
      <c r="P8" s="974"/>
      <c r="Q8" s="974"/>
      <c r="R8" s="974"/>
      <c r="S8" s="974"/>
      <c r="T8" s="974"/>
      <c r="U8" s="974"/>
      <c r="V8" s="974"/>
      <c r="W8" s="974"/>
      <c r="X8" s="974"/>
      <c r="Y8" s="974"/>
      <c r="Z8" s="974"/>
    </row>
    <row r="9" spans="1:26" ht="20.100000000000001" customHeight="1">
      <c r="A9" s="975" t="s">
        <v>480</v>
      </c>
      <c r="B9" s="976"/>
      <c r="C9" s="976"/>
      <c r="D9" s="976"/>
      <c r="E9" s="976"/>
      <c r="F9" s="976"/>
      <c r="G9" s="976"/>
      <c r="H9" s="976"/>
      <c r="I9" s="976"/>
      <c r="J9" s="976"/>
      <c r="K9" s="976"/>
      <c r="L9" s="976"/>
      <c r="M9" s="976"/>
      <c r="N9" s="976"/>
      <c r="O9" s="976"/>
      <c r="P9" s="976"/>
      <c r="Q9" s="976"/>
      <c r="R9" s="976"/>
      <c r="S9" s="976"/>
      <c r="T9" s="976"/>
      <c r="U9" s="976"/>
      <c r="V9" s="976"/>
      <c r="W9" s="976"/>
      <c r="X9" s="976"/>
      <c r="Y9" s="976"/>
      <c r="Z9" s="977"/>
    </row>
    <row r="10" spans="1:26">
      <c r="A10" s="866" t="s">
        <v>444</v>
      </c>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8"/>
    </row>
    <row r="11" spans="1:26">
      <c r="A11" s="869"/>
      <c r="B11" s="870"/>
      <c r="C11" s="870"/>
      <c r="D11" s="870"/>
      <c r="E11" s="870"/>
      <c r="F11" s="870"/>
      <c r="G11" s="870"/>
      <c r="H11" s="870"/>
      <c r="I11" s="870"/>
      <c r="J11" s="870"/>
      <c r="K11" s="870"/>
      <c r="L11" s="870"/>
      <c r="M11" s="870"/>
      <c r="N11" s="870"/>
      <c r="O11" s="870"/>
      <c r="P11" s="870"/>
      <c r="Q11" s="870"/>
      <c r="R11" s="870"/>
      <c r="S11" s="870"/>
      <c r="T11" s="870"/>
      <c r="U11" s="870"/>
      <c r="V11" s="870"/>
      <c r="W11" s="870"/>
      <c r="X11" s="870"/>
      <c r="Y11" s="870"/>
      <c r="Z11" s="871"/>
    </row>
    <row r="12" spans="1:26" ht="20.100000000000001" customHeight="1">
      <c r="A12" s="975" t="s">
        <v>481</v>
      </c>
      <c r="B12" s="976"/>
      <c r="C12" s="976"/>
      <c r="D12" s="976"/>
      <c r="E12" s="976"/>
      <c r="F12" s="976"/>
      <c r="G12" s="976"/>
      <c r="H12" s="976"/>
      <c r="I12" s="976"/>
      <c r="J12" s="976"/>
      <c r="K12" s="976"/>
      <c r="L12" s="976"/>
      <c r="M12" s="976"/>
      <c r="N12" s="976"/>
      <c r="O12" s="976"/>
      <c r="P12" s="976"/>
      <c r="Q12" s="976"/>
      <c r="R12" s="976"/>
      <c r="S12" s="976"/>
      <c r="T12" s="976"/>
      <c r="U12" s="976"/>
      <c r="V12" s="976"/>
      <c r="W12" s="976"/>
      <c r="X12" s="976"/>
      <c r="Y12" s="976"/>
      <c r="Z12" s="977"/>
    </row>
    <row r="13" spans="1:26">
      <c r="A13" s="866" t="s">
        <v>482</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26">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26">
      <c r="A15" s="985" t="s">
        <v>84</v>
      </c>
      <c r="B15" s="986"/>
      <c r="C15" s="986"/>
      <c r="D15" s="986"/>
      <c r="E15" s="986"/>
      <c r="F15" s="986"/>
      <c r="G15" s="986"/>
      <c r="H15" s="986"/>
      <c r="I15" s="986"/>
      <c r="J15" s="986"/>
      <c r="K15" s="986"/>
      <c r="L15" s="986"/>
      <c r="M15" s="986"/>
      <c r="N15" s="986"/>
      <c r="O15" s="986"/>
      <c r="P15" s="986"/>
      <c r="Q15" s="986"/>
      <c r="R15" s="986"/>
      <c r="S15" s="986"/>
      <c r="T15" s="986"/>
      <c r="U15" s="986"/>
      <c r="V15" s="986"/>
      <c r="W15" s="986"/>
      <c r="X15" s="986"/>
      <c r="Y15" s="986"/>
      <c r="Z15" s="987"/>
    </row>
    <row r="16" spans="1:26" ht="26.25" customHeight="1">
      <c r="A16" s="980" t="s">
        <v>6</v>
      </c>
      <c r="B16" s="981"/>
      <c r="C16" s="847" t="s">
        <v>85</v>
      </c>
      <c r="D16" s="848"/>
      <c r="E16" s="848"/>
      <c r="F16" s="848"/>
      <c r="G16" s="848"/>
      <c r="H16" s="848"/>
      <c r="I16" s="848"/>
      <c r="J16" s="848"/>
      <c r="K16" s="848"/>
      <c r="L16" s="848"/>
      <c r="M16" s="848"/>
      <c r="N16" s="848"/>
      <c r="O16" s="848"/>
      <c r="P16" s="848"/>
      <c r="Q16" s="848"/>
      <c r="R16" s="848"/>
      <c r="S16" s="848"/>
      <c r="T16" s="849"/>
      <c r="U16" s="982" t="s">
        <v>483</v>
      </c>
      <c r="V16" s="983"/>
      <c r="W16" s="983"/>
      <c r="X16" s="983"/>
      <c r="Y16" s="983"/>
      <c r="Z16" s="984"/>
    </row>
    <row r="17" spans="1:26">
      <c r="A17" s="890" t="s">
        <v>446</v>
      </c>
      <c r="B17" s="945"/>
      <c r="C17" s="922" t="s">
        <v>501</v>
      </c>
      <c r="D17" s="923"/>
      <c r="E17" s="923"/>
      <c r="F17" s="923"/>
      <c r="G17" s="923"/>
      <c r="H17" s="923"/>
      <c r="I17" s="923"/>
      <c r="J17" s="923"/>
      <c r="K17" s="923"/>
      <c r="L17" s="923"/>
      <c r="M17" s="923"/>
      <c r="N17" s="923"/>
      <c r="O17" s="923"/>
      <c r="P17" s="923"/>
      <c r="Q17" s="923"/>
      <c r="R17" s="923"/>
      <c r="S17" s="923"/>
      <c r="T17" s="924"/>
      <c r="U17" s="988" t="s">
        <v>232</v>
      </c>
      <c r="V17" s="989"/>
      <c r="W17" s="989"/>
      <c r="X17" s="989"/>
      <c r="Y17" s="989"/>
      <c r="Z17" s="990"/>
    </row>
    <row r="18" spans="1:26">
      <c r="A18" s="946"/>
      <c r="B18" s="948"/>
      <c r="C18" s="925"/>
      <c r="D18" s="926"/>
      <c r="E18" s="926"/>
      <c r="F18" s="926"/>
      <c r="G18" s="926"/>
      <c r="H18" s="926"/>
      <c r="I18" s="926"/>
      <c r="J18" s="926"/>
      <c r="K18" s="926"/>
      <c r="L18" s="926"/>
      <c r="M18" s="926"/>
      <c r="N18" s="926"/>
      <c r="O18" s="926"/>
      <c r="P18" s="926"/>
      <c r="Q18" s="926"/>
      <c r="R18" s="926"/>
      <c r="S18" s="926"/>
      <c r="T18" s="927"/>
      <c r="U18" s="991"/>
      <c r="V18" s="992"/>
      <c r="W18" s="992"/>
      <c r="X18" s="992"/>
      <c r="Y18" s="992"/>
      <c r="Z18" s="993"/>
    </row>
    <row r="19" spans="1:26">
      <c r="A19" s="847" t="s">
        <v>89</v>
      </c>
      <c r="B19" s="848"/>
      <c r="C19" s="848"/>
      <c r="D19" s="848"/>
      <c r="E19" s="848"/>
      <c r="F19" s="848"/>
      <c r="G19" s="848"/>
      <c r="H19" s="848"/>
      <c r="I19" s="848"/>
      <c r="J19" s="848"/>
      <c r="K19" s="848"/>
      <c r="L19" s="848"/>
      <c r="M19" s="848"/>
      <c r="N19" s="848"/>
      <c r="O19" s="849"/>
      <c r="P19" s="847" t="s">
        <v>90</v>
      </c>
      <c r="Q19" s="848"/>
      <c r="R19" s="848"/>
      <c r="S19" s="848"/>
      <c r="T19" s="849"/>
      <c r="U19" s="982" t="s">
        <v>91</v>
      </c>
      <c r="V19" s="983"/>
      <c r="W19" s="983"/>
      <c r="X19" s="983"/>
      <c r="Y19" s="983"/>
      <c r="Z19" s="984"/>
    </row>
    <row r="20" spans="1:26">
      <c r="A20" s="922" t="s">
        <v>502</v>
      </c>
      <c r="B20" s="923"/>
      <c r="C20" s="923"/>
      <c r="D20" s="923"/>
      <c r="E20" s="923"/>
      <c r="F20" s="923"/>
      <c r="G20" s="923"/>
      <c r="H20" s="923"/>
      <c r="I20" s="923"/>
      <c r="J20" s="923"/>
      <c r="K20" s="923"/>
      <c r="L20" s="923"/>
      <c r="M20" s="923"/>
      <c r="N20" s="923"/>
      <c r="O20" s="924"/>
      <c r="P20" s="890" t="s">
        <v>503</v>
      </c>
      <c r="Q20" s="944"/>
      <c r="R20" s="944"/>
      <c r="S20" s="944"/>
      <c r="T20" s="945"/>
      <c r="U20" s="890" t="s">
        <v>179</v>
      </c>
      <c r="V20" s="944"/>
      <c r="W20" s="944"/>
      <c r="X20" s="944"/>
      <c r="Y20" s="944"/>
      <c r="Z20" s="945"/>
    </row>
    <row r="21" spans="1:26">
      <c r="A21" s="925"/>
      <c r="B21" s="926"/>
      <c r="C21" s="926"/>
      <c r="D21" s="926"/>
      <c r="E21" s="926"/>
      <c r="F21" s="926"/>
      <c r="G21" s="926"/>
      <c r="H21" s="926"/>
      <c r="I21" s="926"/>
      <c r="J21" s="926"/>
      <c r="K21" s="926"/>
      <c r="L21" s="926"/>
      <c r="M21" s="926"/>
      <c r="N21" s="926"/>
      <c r="O21" s="927"/>
      <c r="P21" s="946"/>
      <c r="Q21" s="947"/>
      <c r="R21" s="947"/>
      <c r="S21" s="947"/>
      <c r="T21" s="948"/>
      <c r="U21" s="946"/>
      <c r="V21" s="947"/>
      <c r="W21" s="947"/>
      <c r="X21" s="947"/>
      <c r="Y21" s="947"/>
      <c r="Z21" s="948"/>
    </row>
    <row r="22" spans="1:26">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26">
      <c r="A23" s="922" t="s">
        <v>504</v>
      </c>
      <c r="B23" s="923"/>
      <c r="C23" s="923"/>
      <c r="D23" s="923"/>
      <c r="E23" s="923"/>
      <c r="F23" s="923"/>
      <c r="G23" s="923"/>
      <c r="H23" s="923"/>
      <c r="I23" s="923"/>
      <c r="J23" s="923"/>
      <c r="K23" s="923"/>
      <c r="L23" s="923"/>
      <c r="M23" s="923"/>
      <c r="N23" s="923"/>
      <c r="O23" s="923"/>
      <c r="P23" s="923"/>
      <c r="Q23" s="923"/>
      <c r="R23" s="923"/>
      <c r="S23" s="923"/>
      <c r="T23" s="924"/>
      <c r="U23" s="890" t="s">
        <v>218</v>
      </c>
      <c r="V23" s="944"/>
      <c r="W23" s="944"/>
      <c r="X23" s="944"/>
      <c r="Y23" s="944"/>
      <c r="Z23" s="945"/>
    </row>
    <row r="24" spans="1:26">
      <c r="A24" s="925"/>
      <c r="B24" s="926"/>
      <c r="C24" s="926"/>
      <c r="D24" s="926"/>
      <c r="E24" s="926"/>
      <c r="F24" s="926"/>
      <c r="G24" s="926"/>
      <c r="H24" s="926"/>
      <c r="I24" s="926"/>
      <c r="J24" s="926"/>
      <c r="K24" s="926"/>
      <c r="L24" s="926"/>
      <c r="M24" s="926"/>
      <c r="N24" s="926"/>
      <c r="O24" s="926"/>
      <c r="P24" s="926"/>
      <c r="Q24" s="926"/>
      <c r="R24" s="926"/>
      <c r="S24" s="926"/>
      <c r="T24" s="927"/>
      <c r="U24" s="946"/>
      <c r="V24" s="947"/>
      <c r="W24" s="947"/>
      <c r="X24" s="947"/>
      <c r="Y24" s="947"/>
      <c r="Z24" s="948"/>
    </row>
    <row r="25" spans="1:26">
      <c r="A25" s="847" t="s">
        <v>99</v>
      </c>
      <c r="B25" s="848"/>
      <c r="C25" s="848"/>
      <c r="D25" s="848"/>
      <c r="E25" s="848"/>
      <c r="F25" s="848"/>
      <c r="G25" s="849"/>
      <c r="H25" s="847" t="s">
        <v>100</v>
      </c>
      <c r="I25" s="848"/>
      <c r="J25" s="848"/>
      <c r="K25" s="848"/>
      <c r="L25" s="848"/>
      <c r="M25" s="848"/>
      <c r="N25" s="848"/>
      <c r="O25" s="849"/>
      <c r="P25" s="847" t="s">
        <v>101</v>
      </c>
      <c r="Q25" s="848"/>
      <c r="R25" s="848"/>
      <c r="S25" s="848"/>
      <c r="T25" s="848"/>
      <c r="U25" s="848"/>
      <c r="V25" s="848"/>
      <c r="W25" s="848"/>
      <c r="X25" s="848"/>
      <c r="Y25" s="848"/>
      <c r="Z25" s="849"/>
    </row>
    <row r="26" spans="1:26">
      <c r="A26" s="953" t="s">
        <v>217</v>
      </c>
      <c r="B26" s="954"/>
      <c r="C26" s="954"/>
      <c r="D26" s="954"/>
      <c r="E26" s="954"/>
      <c r="F26" s="954"/>
      <c r="G26" s="955"/>
      <c r="H26" s="1000" t="s">
        <v>450</v>
      </c>
      <c r="I26" s="1001"/>
      <c r="J26" s="1001"/>
      <c r="K26" s="1001"/>
      <c r="L26" s="1001"/>
      <c r="M26" s="1001"/>
      <c r="N26" s="1001"/>
      <c r="O26" s="1002"/>
      <c r="P26" s="1000" t="s">
        <v>451</v>
      </c>
      <c r="Q26" s="1001"/>
      <c r="R26" s="1001"/>
      <c r="S26" s="1001"/>
      <c r="T26" s="1001"/>
      <c r="U26" s="1001"/>
      <c r="V26" s="1001"/>
      <c r="W26" s="1001"/>
      <c r="X26" s="1001"/>
      <c r="Y26" s="1001"/>
      <c r="Z26" s="1002"/>
    </row>
    <row r="27" spans="1:26">
      <c r="A27" s="1003" t="s">
        <v>105</v>
      </c>
      <c r="B27" s="1004"/>
      <c r="C27" s="1004"/>
      <c r="D27" s="1004"/>
      <c r="E27" s="1004"/>
      <c r="F27" s="1004"/>
      <c r="G27" s="1004"/>
      <c r="H27" s="1004"/>
      <c r="I27" s="1005"/>
      <c r="J27" s="847" t="s">
        <v>106</v>
      </c>
      <c r="K27" s="848"/>
      <c r="L27" s="848"/>
      <c r="M27" s="848"/>
      <c r="N27" s="848"/>
      <c r="O27" s="848"/>
      <c r="P27" s="848"/>
      <c r="Q27" s="848"/>
      <c r="R27" s="848"/>
      <c r="S27" s="848"/>
      <c r="T27" s="848"/>
      <c r="U27" s="848"/>
      <c r="V27" s="848"/>
      <c r="W27" s="848"/>
      <c r="X27" s="848"/>
      <c r="Y27" s="848"/>
      <c r="Z27" s="849"/>
    </row>
    <row r="28" spans="1:26" ht="15" customHeight="1">
      <c r="A28" s="1006"/>
      <c r="B28" s="1007"/>
      <c r="C28" s="1007"/>
      <c r="D28" s="1007"/>
      <c r="E28" s="1007"/>
      <c r="F28" s="1007"/>
      <c r="G28" s="1007"/>
      <c r="H28" s="1007"/>
      <c r="I28" s="1008"/>
      <c r="J28" s="847" t="s">
        <v>107</v>
      </c>
      <c r="K28" s="848"/>
      <c r="L28" s="848"/>
      <c r="M28" s="849"/>
      <c r="N28" s="847" t="s">
        <v>108</v>
      </c>
      <c r="O28" s="848"/>
      <c r="P28" s="848"/>
      <c r="Q28" s="848"/>
      <c r="R28" s="848"/>
      <c r="S28" s="848"/>
      <c r="T28" s="849"/>
      <c r="U28" s="847" t="s">
        <v>109</v>
      </c>
      <c r="V28" s="848"/>
      <c r="W28" s="848"/>
      <c r="X28" s="848"/>
      <c r="Y28" s="848"/>
      <c r="Z28" s="849"/>
    </row>
    <row r="29" spans="1:26">
      <c r="A29" s="917" t="s">
        <v>452</v>
      </c>
      <c r="B29" s="918"/>
      <c r="C29" s="918"/>
      <c r="D29" s="918"/>
      <c r="E29" s="918"/>
      <c r="F29" s="918"/>
      <c r="G29" s="918"/>
      <c r="H29" s="918"/>
      <c r="I29" s="919"/>
      <c r="J29" s="994">
        <v>2024</v>
      </c>
      <c r="K29" s="995"/>
      <c r="L29" s="995"/>
      <c r="M29" s="996"/>
      <c r="N29" s="917" t="s">
        <v>453</v>
      </c>
      <c r="O29" s="918"/>
      <c r="P29" s="918"/>
      <c r="Q29" s="918"/>
      <c r="R29" s="918"/>
      <c r="S29" s="918"/>
      <c r="T29" s="919"/>
      <c r="U29" s="997" t="s">
        <v>505</v>
      </c>
      <c r="V29" s="998"/>
      <c r="W29" s="998"/>
      <c r="X29" s="998"/>
      <c r="Y29" s="998"/>
      <c r="Z29" s="999"/>
    </row>
    <row r="30" spans="1:26">
      <c r="A30" s="847" t="s">
        <v>114</v>
      </c>
      <c r="B30" s="848"/>
      <c r="C30" s="848"/>
      <c r="D30" s="848"/>
      <c r="E30" s="848"/>
      <c r="F30" s="848"/>
      <c r="G30" s="848"/>
      <c r="H30" s="848"/>
      <c r="I30" s="849"/>
      <c r="J30" s="847" t="s">
        <v>115</v>
      </c>
      <c r="K30" s="848"/>
      <c r="L30" s="848"/>
      <c r="M30" s="848"/>
      <c r="N30" s="848"/>
      <c r="O30" s="848"/>
      <c r="P30" s="848"/>
      <c r="Q30" s="848"/>
      <c r="R30" s="848"/>
      <c r="S30" s="848"/>
      <c r="T30" s="848"/>
      <c r="U30" s="848"/>
      <c r="V30" s="848"/>
      <c r="W30" s="848"/>
      <c r="X30" s="848"/>
      <c r="Y30" s="848"/>
      <c r="Z30" s="849"/>
    </row>
    <row r="31" spans="1:26">
      <c r="A31" s="1009" t="s">
        <v>116</v>
      </c>
      <c r="B31" s="1010"/>
      <c r="C31" s="1011"/>
      <c r="D31" s="1012" t="s">
        <v>117</v>
      </c>
      <c r="E31" s="1013"/>
      <c r="F31" s="1014"/>
      <c r="G31" s="1015" t="s">
        <v>118</v>
      </c>
      <c r="H31" s="1016"/>
      <c r="I31" s="1017"/>
      <c r="J31" s="847" t="s">
        <v>107</v>
      </c>
      <c r="K31" s="848"/>
      <c r="L31" s="848"/>
      <c r="M31" s="849"/>
      <c r="N31" s="847" t="s">
        <v>108</v>
      </c>
      <c r="O31" s="848"/>
      <c r="P31" s="848"/>
      <c r="Q31" s="848"/>
      <c r="R31" s="848"/>
      <c r="S31" s="848"/>
      <c r="T31" s="849"/>
      <c r="U31" s="847" t="s">
        <v>109</v>
      </c>
      <c r="V31" s="848"/>
      <c r="W31" s="848"/>
      <c r="X31" s="848"/>
      <c r="Y31" s="848"/>
      <c r="Z31" s="849"/>
    </row>
    <row r="32" spans="1:26">
      <c r="A32" s="1018" t="s">
        <v>506</v>
      </c>
      <c r="B32" s="1019"/>
      <c r="C32" s="1020"/>
      <c r="D32" s="1018" t="s">
        <v>507</v>
      </c>
      <c r="E32" s="1019"/>
      <c r="F32" s="1020"/>
      <c r="G32" s="1018" t="s">
        <v>508</v>
      </c>
      <c r="H32" s="1019"/>
      <c r="I32" s="1020"/>
      <c r="J32" s="809">
        <v>2025</v>
      </c>
      <c r="K32" s="968"/>
      <c r="L32" s="968"/>
      <c r="M32" s="969"/>
      <c r="N32" s="890" t="s">
        <v>453</v>
      </c>
      <c r="O32" s="944"/>
      <c r="P32" s="944"/>
      <c r="Q32" s="944"/>
      <c r="R32" s="944"/>
      <c r="S32" s="944"/>
      <c r="T32" s="945"/>
      <c r="U32" s="890" t="s">
        <v>505</v>
      </c>
      <c r="V32" s="944"/>
      <c r="W32" s="944"/>
      <c r="X32" s="944"/>
      <c r="Y32" s="944"/>
      <c r="Z32" s="945"/>
    </row>
    <row r="33" spans="1:26">
      <c r="A33" s="1021"/>
      <c r="B33" s="1022"/>
      <c r="C33" s="1023"/>
      <c r="D33" s="1021"/>
      <c r="E33" s="1022"/>
      <c r="F33" s="1023"/>
      <c r="G33" s="1021"/>
      <c r="H33" s="1022"/>
      <c r="I33" s="1023"/>
      <c r="J33" s="970"/>
      <c r="K33" s="971"/>
      <c r="L33" s="971"/>
      <c r="M33" s="972"/>
      <c r="N33" s="946"/>
      <c r="O33" s="947"/>
      <c r="P33" s="947"/>
      <c r="Q33" s="947"/>
      <c r="R33" s="947"/>
      <c r="S33" s="947"/>
      <c r="T33" s="948"/>
      <c r="U33" s="946"/>
      <c r="V33" s="947"/>
      <c r="W33" s="947"/>
      <c r="X33" s="947"/>
      <c r="Y33" s="947"/>
      <c r="Z33" s="948"/>
    </row>
    <row r="34" spans="1:26">
      <c r="A34" s="847" t="s">
        <v>125</v>
      </c>
      <c r="B34" s="848"/>
      <c r="C34" s="848"/>
      <c r="D34" s="848"/>
      <c r="E34" s="848"/>
      <c r="F34" s="848"/>
      <c r="G34" s="848"/>
      <c r="H34" s="848"/>
      <c r="I34" s="848"/>
      <c r="J34" s="848"/>
      <c r="K34" s="848"/>
      <c r="L34" s="848"/>
      <c r="M34" s="848"/>
      <c r="N34" s="848"/>
      <c r="O34" s="848"/>
      <c r="P34" s="848"/>
      <c r="Q34" s="848"/>
      <c r="R34" s="848"/>
      <c r="S34" s="848"/>
      <c r="T34" s="848"/>
      <c r="U34" s="848"/>
      <c r="V34" s="848"/>
      <c r="W34" s="848"/>
      <c r="X34" s="848"/>
      <c r="Y34" s="848"/>
      <c r="Z34" s="849"/>
    </row>
    <row r="35" spans="1:26" ht="28.5" customHeight="1">
      <c r="A35" s="847" t="s">
        <v>85</v>
      </c>
      <c r="B35" s="848"/>
      <c r="C35" s="848"/>
      <c r="D35" s="848"/>
      <c r="E35" s="848"/>
      <c r="F35" s="848"/>
      <c r="G35" s="848"/>
      <c r="H35" s="848"/>
      <c r="I35" s="848"/>
      <c r="J35" s="848"/>
      <c r="K35" s="848"/>
      <c r="L35" s="848"/>
      <c r="M35" s="849"/>
      <c r="N35" s="847" t="s">
        <v>126</v>
      </c>
      <c r="O35" s="848"/>
      <c r="P35" s="848"/>
      <c r="Q35" s="848"/>
      <c r="R35" s="848"/>
      <c r="S35" s="848"/>
      <c r="T35" s="849"/>
      <c r="U35" s="847" t="s">
        <v>492</v>
      </c>
      <c r="V35" s="848"/>
      <c r="W35" s="848"/>
      <c r="X35" s="848"/>
      <c r="Y35" s="848"/>
      <c r="Z35" s="849"/>
    </row>
    <row r="36" spans="1:26">
      <c r="A36" s="922" t="s">
        <v>509</v>
      </c>
      <c r="B36" s="923"/>
      <c r="C36" s="923"/>
      <c r="D36" s="923"/>
      <c r="E36" s="923"/>
      <c r="F36" s="923"/>
      <c r="G36" s="923"/>
      <c r="H36" s="923"/>
      <c r="I36" s="923"/>
      <c r="J36" s="923"/>
      <c r="K36" s="923"/>
      <c r="L36" s="923"/>
      <c r="M36" s="924"/>
      <c r="N36" s="890" t="s">
        <v>510</v>
      </c>
      <c r="O36" s="944"/>
      <c r="P36" s="944"/>
      <c r="Q36" s="944"/>
      <c r="R36" s="944"/>
      <c r="S36" s="944"/>
      <c r="T36" s="945"/>
      <c r="U36" s="818" t="s">
        <v>232</v>
      </c>
      <c r="V36" s="819"/>
      <c r="W36" s="819"/>
      <c r="X36" s="819"/>
      <c r="Y36" s="819"/>
      <c r="Z36" s="820"/>
    </row>
    <row r="37" spans="1:26" ht="31.15" customHeight="1">
      <c r="A37" s="925"/>
      <c r="B37" s="926"/>
      <c r="C37" s="926"/>
      <c r="D37" s="926"/>
      <c r="E37" s="926"/>
      <c r="F37" s="926"/>
      <c r="G37" s="926"/>
      <c r="H37" s="926"/>
      <c r="I37" s="926"/>
      <c r="J37" s="926"/>
      <c r="K37" s="926"/>
      <c r="L37" s="926"/>
      <c r="M37" s="927"/>
      <c r="N37" s="946"/>
      <c r="O37" s="947"/>
      <c r="P37" s="947"/>
      <c r="Q37" s="947"/>
      <c r="R37" s="947"/>
      <c r="S37" s="947"/>
      <c r="T37" s="948"/>
      <c r="U37" s="821"/>
      <c r="V37" s="822"/>
      <c r="W37" s="822"/>
      <c r="X37" s="822"/>
      <c r="Y37" s="822"/>
      <c r="Z37" s="823"/>
    </row>
    <row r="38" spans="1:26" ht="43.9" customHeight="1">
      <c r="A38" s="953" t="s">
        <v>511</v>
      </c>
      <c r="B38" s="954"/>
      <c r="C38" s="954"/>
      <c r="D38" s="954"/>
      <c r="E38" s="954"/>
      <c r="F38" s="954"/>
      <c r="G38" s="954"/>
      <c r="H38" s="954"/>
      <c r="I38" s="954"/>
      <c r="J38" s="954"/>
      <c r="K38" s="954"/>
      <c r="L38" s="954"/>
      <c r="M38" s="955"/>
      <c r="N38" s="917" t="s">
        <v>510</v>
      </c>
      <c r="O38" s="918"/>
      <c r="P38" s="918"/>
      <c r="Q38" s="918"/>
      <c r="R38" s="918"/>
      <c r="S38" s="918"/>
      <c r="T38" s="919"/>
      <c r="U38" s="956" t="s">
        <v>232</v>
      </c>
      <c r="V38" s="957"/>
      <c r="W38" s="957"/>
      <c r="X38" s="957"/>
      <c r="Y38" s="957"/>
      <c r="Z38" s="958"/>
    </row>
    <row r="39" spans="1:26">
      <c r="A39" s="847" t="s">
        <v>130</v>
      </c>
      <c r="B39" s="848"/>
      <c r="C39" s="848"/>
      <c r="D39" s="848"/>
      <c r="E39" s="848"/>
      <c r="F39" s="848"/>
      <c r="G39" s="848"/>
      <c r="H39" s="848"/>
      <c r="I39" s="848"/>
      <c r="J39" s="848"/>
      <c r="K39" s="848"/>
      <c r="L39" s="848"/>
      <c r="M39" s="848"/>
      <c r="N39" s="848"/>
      <c r="O39" s="848"/>
      <c r="P39" s="848"/>
      <c r="Q39" s="848"/>
      <c r="R39" s="848"/>
      <c r="S39" s="848"/>
      <c r="T39" s="848"/>
      <c r="U39" s="848"/>
      <c r="V39" s="848"/>
      <c r="W39" s="848"/>
      <c r="X39" s="848"/>
      <c r="Y39" s="848"/>
      <c r="Z39" s="849"/>
    </row>
    <row r="40" spans="1:26">
      <c r="A40" s="1024" t="s">
        <v>512</v>
      </c>
      <c r="B40" s="1025"/>
      <c r="C40" s="1025"/>
      <c r="D40" s="1025"/>
      <c r="E40" s="1025"/>
      <c r="F40" s="1025"/>
      <c r="G40" s="1025"/>
      <c r="H40" s="1025"/>
      <c r="I40" s="1025"/>
      <c r="J40" s="1025"/>
      <c r="K40" s="1025"/>
      <c r="L40" s="1025"/>
      <c r="M40" s="1025"/>
      <c r="N40" s="1025"/>
      <c r="O40" s="1025"/>
      <c r="P40" s="1025"/>
      <c r="Q40" s="1025"/>
      <c r="R40" s="1025"/>
      <c r="S40" s="1025"/>
      <c r="T40" s="1025"/>
      <c r="U40" s="1025"/>
      <c r="V40" s="1025"/>
      <c r="W40" s="1025"/>
      <c r="X40" s="1025"/>
      <c r="Y40" s="1025"/>
      <c r="Z40" s="1026"/>
    </row>
    <row r="41" spans="1:26">
      <c r="A41" s="1027"/>
      <c r="B41" s="1028"/>
      <c r="C41" s="1028"/>
      <c r="D41" s="1028"/>
      <c r="E41" s="1028"/>
      <c r="F41" s="1028"/>
      <c r="G41" s="1028"/>
      <c r="H41" s="1028"/>
      <c r="I41" s="1028"/>
      <c r="J41" s="1028"/>
      <c r="K41" s="1028"/>
      <c r="L41" s="1028"/>
      <c r="M41" s="1028"/>
      <c r="N41" s="1028"/>
      <c r="O41" s="1028"/>
      <c r="P41" s="1028"/>
      <c r="Q41" s="1028"/>
      <c r="R41" s="1028"/>
      <c r="S41" s="1028"/>
      <c r="T41" s="1028"/>
      <c r="U41" s="1028"/>
      <c r="V41" s="1028"/>
      <c r="W41" s="1028"/>
      <c r="X41" s="1028"/>
      <c r="Y41" s="1028"/>
      <c r="Z41" s="1029"/>
    </row>
    <row r="42" spans="1:26">
      <c r="A42" s="847" t="s">
        <v>132</v>
      </c>
      <c r="B42" s="848"/>
      <c r="C42" s="848"/>
      <c r="D42" s="848"/>
      <c r="E42" s="848"/>
      <c r="F42" s="848"/>
      <c r="G42" s="848"/>
      <c r="H42" s="848"/>
      <c r="I42" s="848"/>
      <c r="J42" s="848"/>
      <c r="K42" s="848"/>
      <c r="L42" s="848"/>
      <c r="M42" s="848"/>
      <c r="N42" s="848"/>
      <c r="O42" s="848"/>
      <c r="P42" s="848"/>
      <c r="Q42" s="848"/>
      <c r="R42" s="848"/>
      <c r="S42" s="848"/>
      <c r="T42" s="848"/>
      <c r="U42" s="848"/>
      <c r="V42" s="848"/>
      <c r="W42" s="848"/>
      <c r="X42" s="848"/>
      <c r="Y42" s="848"/>
      <c r="Z42" s="849"/>
    </row>
    <row r="43" spans="1:26">
      <c r="A43" s="847" t="s">
        <v>133</v>
      </c>
      <c r="B43" s="848"/>
      <c r="C43" s="848"/>
      <c r="D43" s="848"/>
      <c r="E43" s="848"/>
      <c r="F43" s="848"/>
      <c r="G43" s="848"/>
      <c r="H43" s="848"/>
      <c r="I43" s="848"/>
      <c r="J43" s="848"/>
      <c r="K43" s="848"/>
      <c r="L43" s="848"/>
      <c r="M43" s="849"/>
      <c r="N43" s="847" t="s">
        <v>134</v>
      </c>
      <c r="O43" s="848"/>
      <c r="P43" s="848"/>
      <c r="Q43" s="848"/>
      <c r="R43" s="848"/>
      <c r="S43" s="848"/>
      <c r="T43" s="849"/>
      <c r="U43" s="847" t="s">
        <v>135</v>
      </c>
      <c r="V43" s="848"/>
      <c r="W43" s="848"/>
      <c r="X43" s="848"/>
      <c r="Y43" s="848"/>
      <c r="Z43" s="849"/>
    </row>
    <row r="44" spans="1:26" ht="13.5" customHeight="1">
      <c r="A44" s="890" t="s">
        <v>466</v>
      </c>
      <c r="B44" s="944"/>
      <c r="C44" s="944"/>
      <c r="D44" s="944"/>
      <c r="E44" s="944"/>
      <c r="F44" s="944"/>
      <c r="G44" s="944"/>
      <c r="H44" s="944"/>
      <c r="I44" s="944"/>
      <c r="J44" s="944"/>
      <c r="K44" s="944"/>
      <c r="L44" s="944"/>
      <c r="M44" s="945"/>
      <c r="N44" s="890" t="s">
        <v>169</v>
      </c>
      <c r="O44" s="944"/>
      <c r="P44" s="944"/>
      <c r="Q44" s="944"/>
      <c r="R44" s="944"/>
      <c r="S44" s="944"/>
      <c r="T44" s="945"/>
      <c r="U44" s="922" t="s">
        <v>497</v>
      </c>
      <c r="V44" s="923"/>
      <c r="W44" s="923"/>
      <c r="X44" s="923"/>
      <c r="Y44" s="923"/>
      <c r="Z44" s="924"/>
    </row>
    <row r="45" spans="1:26" ht="13.5" customHeight="1">
      <c r="A45" s="946"/>
      <c r="B45" s="947"/>
      <c r="C45" s="947"/>
      <c r="D45" s="947"/>
      <c r="E45" s="947"/>
      <c r="F45" s="947"/>
      <c r="G45" s="947"/>
      <c r="H45" s="947"/>
      <c r="I45" s="947"/>
      <c r="J45" s="947"/>
      <c r="K45" s="947"/>
      <c r="L45" s="947"/>
      <c r="M45" s="948"/>
      <c r="N45" s="946"/>
      <c r="O45" s="947"/>
      <c r="P45" s="947"/>
      <c r="Q45" s="947"/>
      <c r="R45" s="947"/>
      <c r="S45" s="947"/>
      <c r="T45" s="948"/>
      <c r="U45" s="925"/>
      <c r="V45" s="926"/>
      <c r="W45" s="926"/>
      <c r="X45" s="926"/>
      <c r="Y45" s="926"/>
      <c r="Z45" s="927"/>
    </row>
    <row r="46" spans="1:26" ht="27" customHeight="1">
      <c r="A46" s="847" t="s">
        <v>139</v>
      </c>
      <c r="B46" s="848"/>
      <c r="C46" s="848"/>
      <c r="D46" s="848"/>
      <c r="E46" s="848"/>
      <c r="F46" s="848"/>
      <c r="G46" s="848"/>
      <c r="H46" s="848"/>
      <c r="I46" s="848"/>
      <c r="J46" s="848"/>
      <c r="K46" s="848"/>
      <c r="L46" s="848"/>
      <c r="M46" s="849"/>
      <c r="N46" s="847" t="s">
        <v>498</v>
      </c>
      <c r="O46" s="848"/>
      <c r="P46" s="848"/>
      <c r="Q46" s="848"/>
      <c r="R46" s="848"/>
      <c r="S46" s="848"/>
      <c r="T46" s="849"/>
      <c r="U46" s="847" t="s">
        <v>499</v>
      </c>
      <c r="V46" s="848"/>
      <c r="W46" s="848"/>
      <c r="X46" s="848"/>
      <c r="Y46" s="848"/>
      <c r="Z46" s="849"/>
    </row>
    <row r="47" spans="1:26" ht="9.9499999999999993" customHeight="1">
      <c r="A47" s="922" t="s">
        <v>500</v>
      </c>
      <c r="B47" s="923"/>
      <c r="C47" s="923"/>
      <c r="D47" s="923"/>
      <c r="E47" s="923"/>
      <c r="F47" s="923"/>
      <c r="G47" s="923"/>
      <c r="H47" s="923"/>
      <c r="I47" s="923"/>
      <c r="J47" s="923"/>
      <c r="K47" s="923"/>
      <c r="L47" s="923"/>
      <c r="M47" s="924"/>
      <c r="N47" s="890">
        <v>7471338380</v>
      </c>
      <c r="O47" s="944"/>
      <c r="P47" s="944"/>
      <c r="Q47" s="944"/>
      <c r="R47" s="944"/>
      <c r="S47" s="944"/>
      <c r="T47" s="945"/>
      <c r="U47" s="1030" t="s">
        <v>470</v>
      </c>
      <c r="V47" s="1031"/>
      <c r="W47" s="1031"/>
      <c r="X47" s="1031"/>
      <c r="Y47" s="1031"/>
      <c r="Z47" s="1032"/>
    </row>
    <row r="48" spans="1:26" ht="9.9499999999999993" customHeight="1">
      <c r="A48" s="925"/>
      <c r="B48" s="926"/>
      <c r="C48" s="926"/>
      <c r="D48" s="926"/>
      <c r="E48" s="926"/>
      <c r="F48" s="926"/>
      <c r="G48" s="926"/>
      <c r="H48" s="926"/>
      <c r="I48" s="926"/>
      <c r="J48" s="926"/>
      <c r="K48" s="926"/>
      <c r="L48" s="926"/>
      <c r="M48" s="927"/>
      <c r="N48" s="946"/>
      <c r="O48" s="947"/>
      <c r="P48" s="947"/>
      <c r="Q48" s="947"/>
      <c r="R48" s="947"/>
      <c r="S48" s="947"/>
      <c r="T48" s="948"/>
      <c r="U48" s="1033"/>
      <c r="V48" s="1034"/>
      <c r="W48" s="1034"/>
      <c r="X48" s="1034"/>
      <c r="Y48" s="1034"/>
      <c r="Z48" s="1035"/>
    </row>
    <row r="49" spans="1:26">
      <c r="A49" s="1036" t="s">
        <v>143</v>
      </c>
      <c r="B49" s="1037"/>
      <c r="C49" s="1037"/>
      <c r="D49" s="1037"/>
      <c r="E49" s="1037"/>
      <c r="F49" s="1037"/>
      <c r="G49" s="1037"/>
      <c r="H49" s="1037"/>
      <c r="I49" s="1038"/>
      <c r="J49" s="1036" t="s">
        <v>144</v>
      </c>
      <c r="K49" s="1037"/>
      <c r="L49" s="1037"/>
      <c r="M49" s="1037"/>
      <c r="N49" s="1037"/>
      <c r="O49" s="1037"/>
      <c r="P49" s="1037"/>
      <c r="Q49" s="1038"/>
      <c r="R49" s="1036" t="s">
        <v>145</v>
      </c>
      <c r="S49" s="1037"/>
      <c r="T49" s="1037"/>
      <c r="U49" s="1037"/>
      <c r="V49" s="1037"/>
      <c r="W49" s="1037"/>
      <c r="X49" s="1037"/>
      <c r="Y49" s="1037"/>
      <c r="Z49" s="1038"/>
    </row>
    <row r="50" spans="1:26" ht="10.5" customHeight="1">
      <c r="A50" s="890" t="s">
        <v>473</v>
      </c>
      <c r="B50" s="944"/>
      <c r="C50" s="944"/>
      <c r="D50" s="944"/>
      <c r="E50" s="944"/>
      <c r="F50" s="944"/>
      <c r="G50" s="944"/>
      <c r="H50" s="944"/>
      <c r="I50" s="945"/>
      <c r="J50" s="896" t="s">
        <v>670</v>
      </c>
      <c r="K50" s="891"/>
      <c r="L50" s="891"/>
      <c r="M50" s="891"/>
      <c r="N50" s="891"/>
      <c r="O50" s="891"/>
      <c r="P50" s="891"/>
      <c r="Q50" s="892"/>
      <c r="R50" s="896" t="s">
        <v>474</v>
      </c>
      <c r="S50" s="891"/>
      <c r="T50" s="891"/>
      <c r="U50" s="891"/>
      <c r="V50" s="891"/>
      <c r="W50" s="891"/>
      <c r="X50" s="891"/>
      <c r="Y50" s="891"/>
      <c r="Z50" s="892"/>
    </row>
    <row r="51" spans="1:26" ht="10.5" customHeight="1">
      <c r="A51" s="946"/>
      <c r="B51" s="947"/>
      <c r="C51" s="947"/>
      <c r="D51" s="947"/>
      <c r="E51" s="947"/>
      <c r="F51" s="947"/>
      <c r="G51" s="947"/>
      <c r="H51" s="947"/>
      <c r="I51" s="948"/>
      <c r="J51" s="893"/>
      <c r="K51" s="894"/>
      <c r="L51" s="894"/>
      <c r="M51" s="894"/>
      <c r="N51" s="894"/>
      <c r="O51" s="894"/>
      <c r="P51" s="894"/>
      <c r="Q51" s="895"/>
      <c r="R51" s="893"/>
      <c r="S51" s="894"/>
      <c r="T51" s="894"/>
      <c r="U51" s="894"/>
      <c r="V51" s="894"/>
      <c r="W51" s="894"/>
      <c r="X51" s="894"/>
      <c r="Y51" s="894"/>
      <c r="Z51" s="895"/>
    </row>
    <row r="52" spans="1:26" ht="28.9" customHeight="1">
      <c r="A52" s="1039" t="s">
        <v>475</v>
      </c>
      <c r="B52" s="1040"/>
      <c r="C52" s="1040"/>
      <c r="D52" s="1040"/>
      <c r="E52" s="1040"/>
      <c r="F52" s="1040"/>
      <c r="G52" s="1040"/>
      <c r="H52" s="1040"/>
      <c r="I52" s="1041"/>
      <c r="J52" s="888" t="s">
        <v>672</v>
      </c>
      <c r="K52" s="888"/>
      <c r="L52" s="888"/>
      <c r="M52" s="888"/>
      <c r="N52" s="888"/>
      <c r="O52" s="888"/>
      <c r="P52" s="888"/>
      <c r="Q52" s="888"/>
      <c r="R52" s="1042" t="s">
        <v>476</v>
      </c>
      <c r="S52" s="1043"/>
      <c r="T52" s="1043"/>
      <c r="U52" s="1043"/>
      <c r="V52" s="1043"/>
      <c r="W52" s="1043"/>
      <c r="X52" s="1043"/>
      <c r="Y52" s="1043"/>
      <c r="Z52" s="1044"/>
    </row>
    <row r="53" spans="1:26" ht="13.5" customHeight="1">
      <c r="A53" s="1045" t="s">
        <v>148</v>
      </c>
      <c r="B53" s="1045"/>
      <c r="C53" s="1045"/>
      <c r="D53" s="1045"/>
      <c r="E53" s="1045"/>
      <c r="F53" s="1045"/>
      <c r="G53" s="1045"/>
      <c r="H53" s="1045"/>
      <c r="I53" s="1045"/>
      <c r="J53" s="1045"/>
      <c r="K53" s="1045"/>
      <c r="L53" s="1045"/>
      <c r="M53" s="1045"/>
      <c r="N53" s="1045"/>
      <c r="O53" s="1045"/>
      <c r="P53" s="1045"/>
      <c r="Q53" s="1045"/>
      <c r="R53" s="1045"/>
      <c r="S53" s="1045"/>
      <c r="T53" s="1045"/>
      <c r="U53" s="1045"/>
      <c r="V53" s="1045"/>
      <c r="W53" s="1045"/>
      <c r="X53" s="1045"/>
      <c r="Y53" s="1045"/>
      <c r="Z53" s="1045"/>
    </row>
    <row r="54" spans="1:26" ht="29.25" customHeight="1">
      <c r="A54" s="695" t="s">
        <v>149</v>
      </c>
      <c r="B54" s="695"/>
      <c r="C54" s="695"/>
      <c r="D54" s="695"/>
      <c r="E54" s="695"/>
      <c r="F54" s="695"/>
      <c r="G54" s="695"/>
      <c r="H54" s="695"/>
      <c r="I54" s="695"/>
      <c r="J54" s="695"/>
      <c r="K54" s="695"/>
      <c r="L54" s="695"/>
      <c r="M54" s="695"/>
      <c r="N54" s="695"/>
      <c r="O54" s="695"/>
      <c r="P54" s="695"/>
      <c r="Q54" s="695"/>
      <c r="R54" s="695"/>
      <c r="S54" s="695"/>
      <c r="T54" s="695"/>
      <c r="U54" s="695"/>
      <c r="V54" s="695"/>
      <c r="W54" s="695"/>
      <c r="X54" s="695"/>
      <c r="Y54" s="695"/>
      <c r="Z54" s="695"/>
    </row>
    <row r="55" spans="1:26" ht="9.9499999999999993" customHeight="1"/>
    <row r="56" spans="1:26" s="1" customFormat="1">
      <c r="A56"/>
      <c r="B56"/>
      <c r="C56"/>
      <c r="D56"/>
      <c r="E56"/>
      <c r="F56"/>
      <c r="G56"/>
      <c r="H56"/>
      <c r="I56"/>
      <c r="J56"/>
      <c r="K56"/>
      <c r="L56"/>
      <c r="M56"/>
      <c r="N56"/>
      <c r="O56"/>
      <c r="P56"/>
      <c r="Q56"/>
      <c r="R56"/>
      <c r="S56"/>
      <c r="T56"/>
      <c r="U56"/>
      <c r="V56"/>
      <c r="W56"/>
      <c r="X56"/>
      <c r="Y56"/>
      <c r="Z56"/>
    </row>
    <row r="57" spans="1:26" s="1" customFormat="1">
      <c r="A57"/>
      <c r="B57"/>
      <c r="C57"/>
      <c r="D57"/>
      <c r="E57"/>
      <c r="F57"/>
      <c r="G57"/>
      <c r="H57"/>
      <c r="I57"/>
      <c r="J57"/>
      <c r="K57"/>
      <c r="L57"/>
      <c r="M57"/>
      <c r="N57"/>
      <c r="O57"/>
      <c r="P57"/>
      <c r="Q57"/>
      <c r="R57"/>
      <c r="S57"/>
      <c r="T57"/>
      <c r="U57"/>
      <c r="V57"/>
      <c r="W57"/>
      <c r="X57"/>
      <c r="Y57"/>
      <c r="Z57"/>
    </row>
    <row r="58" spans="1:26" s="1" customFormat="1">
      <c r="A58"/>
      <c r="B58"/>
      <c r="C58"/>
      <c r="D58"/>
      <c r="E58"/>
      <c r="F58"/>
      <c r="G58"/>
      <c r="H58"/>
      <c r="I58"/>
      <c r="J58"/>
      <c r="K58"/>
      <c r="L58"/>
      <c r="M58"/>
      <c r="N58"/>
      <c r="O58"/>
      <c r="P58"/>
      <c r="Q58"/>
      <c r="R58"/>
      <c r="S58"/>
      <c r="T58"/>
      <c r="U58"/>
      <c r="V58"/>
      <c r="W58"/>
      <c r="X58"/>
      <c r="Y58"/>
      <c r="Z58"/>
    </row>
    <row r="59" spans="1:26" s="1" customFormat="1">
      <c r="A59"/>
      <c r="B59"/>
      <c r="C59"/>
      <c r="D59"/>
      <c r="E59"/>
      <c r="F59"/>
      <c r="G59"/>
      <c r="H59"/>
      <c r="I59"/>
      <c r="J59"/>
      <c r="K59"/>
      <c r="L59"/>
      <c r="M59"/>
      <c r="N59"/>
      <c r="O59"/>
      <c r="P59"/>
      <c r="Q59"/>
      <c r="R59"/>
      <c r="S59"/>
      <c r="T59"/>
      <c r="U59"/>
      <c r="V59"/>
      <c r="W59"/>
      <c r="X59"/>
      <c r="Y59"/>
      <c r="Z59"/>
    </row>
    <row r="60" spans="1:26" s="1" customFormat="1">
      <c r="A60"/>
      <c r="B60"/>
      <c r="C60"/>
      <c r="D60"/>
      <c r="E60"/>
      <c r="F60"/>
      <c r="G60"/>
      <c r="H60"/>
      <c r="I60"/>
      <c r="J60"/>
      <c r="K60"/>
      <c r="L60"/>
      <c r="M60"/>
      <c r="N60"/>
      <c r="O60"/>
      <c r="P60"/>
      <c r="Q60"/>
      <c r="R60"/>
      <c r="S60"/>
      <c r="T60"/>
      <c r="U60"/>
      <c r="V60"/>
      <c r="W60"/>
      <c r="X60"/>
      <c r="Y60"/>
      <c r="Z60"/>
    </row>
    <row r="61" spans="1:26" s="1" customFormat="1">
      <c r="A61"/>
      <c r="B61"/>
      <c r="C61"/>
      <c r="D61"/>
      <c r="E61"/>
      <c r="F61"/>
      <c r="G61"/>
      <c r="H61"/>
      <c r="I61"/>
      <c r="J61"/>
      <c r="K61"/>
      <c r="L61"/>
      <c r="M61"/>
      <c r="N61"/>
      <c r="O61"/>
      <c r="P61"/>
      <c r="Q61"/>
      <c r="R61"/>
      <c r="S61"/>
      <c r="T61"/>
      <c r="U61"/>
      <c r="V61"/>
      <c r="W61"/>
      <c r="X61"/>
      <c r="Y61"/>
      <c r="Z61"/>
    </row>
    <row r="62" spans="1:26" s="1" customFormat="1">
      <c r="A62"/>
      <c r="B62"/>
      <c r="C62"/>
      <c r="D62"/>
      <c r="E62"/>
      <c r="F62"/>
      <c r="G62"/>
      <c r="H62"/>
      <c r="I62"/>
      <c r="J62"/>
      <c r="K62"/>
      <c r="L62"/>
      <c r="M62"/>
      <c r="N62"/>
      <c r="O62"/>
      <c r="P62"/>
      <c r="Q62"/>
      <c r="R62"/>
      <c r="S62"/>
      <c r="T62"/>
      <c r="U62"/>
      <c r="V62"/>
      <c r="W62"/>
      <c r="X62"/>
      <c r="Y62"/>
      <c r="Z62"/>
    </row>
    <row r="63" spans="1:26" s="1" customFormat="1">
      <c r="A63"/>
      <c r="B63"/>
      <c r="C63"/>
      <c r="D63"/>
      <c r="E63"/>
      <c r="F63"/>
      <c r="G63"/>
      <c r="H63"/>
      <c r="I63"/>
      <c r="J63"/>
      <c r="K63"/>
      <c r="L63"/>
      <c r="M63"/>
      <c r="N63"/>
      <c r="O63"/>
      <c r="P63"/>
      <c r="Q63"/>
      <c r="R63"/>
      <c r="S63"/>
      <c r="T63"/>
      <c r="U63"/>
      <c r="V63"/>
      <c r="W63"/>
      <c r="X63"/>
      <c r="Y63"/>
      <c r="Z63"/>
    </row>
    <row r="64" spans="1:26" s="1" customFormat="1">
      <c r="A64"/>
      <c r="B64"/>
      <c r="C64"/>
      <c r="D64"/>
      <c r="E64"/>
      <c r="F64"/>
      <c r="G64"/>
      <c r="H64"/>
      <c r="I64"/>
      <c r="J64"/>
      <c r="K64"/>
      <c r="L64"/>
      <c r="M64"/>
      <c r="N64"/>
      <c r="O64"/>
      <c r="P64"/>
      <c r="Q64"/>
      <c r="R64"/>
      <c r="S64"/>
      <c r="T64"/>
      <c r="U64"/>
      <c r="V64"/>
      <c r="W64"/>
      <c r="X64"/>
      <c r="Y64"/>
      <c r="Z64"/>
    </row>
    <row r="65" spans="1:26" s="1" customFormat="1">
      <c r="A65"/>
      <c r="B65"/>
      <c r="C65"/>
      <c r="D65"/>
      <c r="E65"/>
      <c r="F65"/>
      <c r="G65"/>
      <c r="H65"/>
      <c r="I65"/>
      <c r="J65"/>
      <c r="K65"/>
      <c r="L65"/>
      <c r="M65"/>
      <c r="N65"/>
      <c r="O65"/>
      <c r="P65"/>
      <c r="Q65"/>
      <c r="R65"/>
      <c r="S65"/>
      <c r="T65"/>
      <c r="U65"/>
      <c r="V65"/>
      <c r="W65"/>
      <c r="X65"/>
      <c r="Y65"/>
      <c r="Z65"/>
    </row>
    <row r="66" spans="1:26" s="1" customFormat="1">
      <c r="A66"/>
      <c r="B66"/>
      <c r="C66"/>
      <c r="D66"/>
      <c r="E66"/>
      <c r="F66"/>
      <c r="G66"/>
      <c r="H66"/>
      <c r="I66"/>
      <c r="J66"/>
      <c r="K66"/>
      <c r="L66"/>
      <c r="M66"/>
      <c r="N66"/>
      <c r="O66"/>
      <c r="P66"/>
      <c r="Q66"/>
      <c r="R66"/>
      <c r="S66"/>
      <c r="T66"/>
      <c r="U66"/>
      <c r="V66"/>
      <c r="W66"/>
      <c r="X66"/>
      <c r="Y66"/>
      <c r="Z66"/>
    </row>
    <row r="67" spans="1:26" s="1" customFormat="1">
      <c r="A67"/>
      <c r="B67"/>
      <c r="C67"/>
      <c r="D67"/>
      <c r="E67"/>
      <c r="F67"/>
      <c r="G67"/>
      <c r="H67"/>
      <c r="I67"/>
      <c r="J67"/>
      <c r="K67"/>
      <c r="L67"/>
      <c r="M67"/>
      <c r="N67"/>
      <c r="O67"/>
      <c r="P67"/>
      <c r="Q67"/>
      <c r="R67"/>
      <c r="S67"/>
      <c r="T67"/>
      <c r="U67"/>
      <c r="V67"/>
      <c r="W67"/>
      <c r="X67"/>
      <c r="Y67"/>
      <c r="Z67"/>
    </row>
    <row r="68" spans="1:26" s="1" customFormat="1">
      <c r="A68"/>
      <c r="B68"/>
      <c r="C68"/>
      <c r="D68"/>
      <c r="E68"/>
      <c r="F68"/>
      <c r="G68"/>
      <c r="H68"/>
      <c r="I68"/>
      <c r="J68"/>
      <c r="K68"/>
      <c r="L68"/>
      <c r="M68"/>
      <c r="N68"/>
      <c r="O68"/>
      <c r="P68"/>
      <c r="Q68"/>
      <c r="R68"/>
      <c r="S68"/>
      <c r="T68"/>
      <c r="U68"/>
      <c r="V68"/>
      <c r="W68"/>
      <c r="X68"/>
      <c r="Y68"/>
      <c r="Z68"/>
    </row>
    <row r="69" spans="1:26" s="1" customFormat="1">
      <c r="A69"/>
      <c r="B69"/>
      <c r="C69"/>
      <c r="D69"/>
      <c r="E69"/>
      <c r="F69"/>
      <c r="G69"/>
      <c r="H69"/>
      <c r="I69"/>
      <c r="J69"/>
      <c r="K69"/>
      <c r="L69"/>
      <c r="M69"/>
      <c r="N69"/>
      <c r="O69"/>
      <c r="P69"/>
      <c r="Q69"/>
      <c r="R69"/>
      <c r="S69"/>
      <c r="T69"/>
      <c r="U69"/>
      <c r="V69"/>
      <c r="W69"/>
      <c r="X69"/>
      <c r="Y69"/>
      <c r="Z69"/>
    </row>
    <row r="70" spans="1:26" s="1" customFormat="1">
      <c r="A70"/>
      <c r="B70"/>
      <c r="C70"/>
      <c r="D70"/>
      <c r="E70"/>
      <c r="F70"/>
      <c r="G70"/>
      <c r="H70"/>
      <c r="I70"/>
      <c r="J70"/>
      <c r="K70"/>
      <c r="L70"/>
      <c r="M70"/>
      <c r="N70"/>
      <c r="O70"/>
      <c r="P70"/>
      <c r="Q70"/>
      <c r="R70"/>
      <c r="S70"/>
      <c r="T70"/>
      <c r="U70"/>
      <c r="V70"/>
      <c r="W70"/>
      <c r="X70"/>
      <c r="Y70"/>
      <c r="Z70"/>
    </row>
    <row r="71" spans="1:26" s="1" customFormat="1">
      <c r="A71"/>
      <c r="B71"/>
      <c r="C71"/>
      <c r="D71"/>
      <c r="E71"/>
      <c r="F71"/>
      <c r="G71"/>
      <c r="H71"/>
      <c r="I71"/>
      <c r="J71"/>
      <c r="K71"/>
      <c r="L71"/>
      <c r="M71"/>
      <c r="N71"/>
      <c r="O71"/>
      <c r="P71"/>
      <c r="Q71"/>
      <c r="R71"/>
      <c r="S71"/>
      <c r="T71"/>
      <c r="U71"/>
      <c r="V71"/>
      <c r="W71"/>
      <c r="X71"/>
      <c r="Y71"/>
      <c r="Z71"/>
    </row>
    <row r="72" spans="1:26" s="1" customFormat="1">
      <c r="A72"/>
      <c r="B72"/>
      <c r="C72"/>
      <c r="D72"/>
      <c r="E72"/>
      <c r="F72"/>
      <c r="G72"/>
      <c r="H72"/>
      <c r="I72"/>
      <c r="J72"/>
      <c r="K72"/>
      <c r="L72"/>
      <c r="M72"/>
      <c r="N72"/>
      <c r="O72"/>
      <c r="P72"/>
      <c r="Q72"/>
      <c r="R72"/>
      <c r="S72"/>
      <c r="T72"/>
      <c r="U72"/>
      <c r="V72"/>
      <c r="W72"/>
      <c r="X72"/>
      <c r="Y72"/>
      <c r="Z72"/>
    </row>
    <row r="73" spans="1:26" s="1" customFormat="1">
      <c r="A73"/>
      <c r="B73"/>
      <c r="C73"/>
      <c r="D73"/>
      <c r="E73"/>
      <c r="F73"/>
      <c r="G73"/>
      <c r="H73"/>
      <c r="I73"/>
      <c r="J73"/>
      <c r="K73"/>
      <c r="L73"/>
      <c r="M73"/>
      <c r="N73"/>
      <c r="O73"/>
      <c r="P73"/>
      <c r="Q73"/>
      <c r="R73"/>
      <c r="S73"/>
      <c r="T73"/>
      <c r="U73"/>
      <c r="V73"/>
      <c r="W73"/>
      <c r="X73"/>
      <c r="Y73"/>
      <c r="Z73"/>
    </row>
    <row r="74" spans="1:26" s="1" customFormat="1">
      <c r="A74"/>
      <c r="B74"/>
      <c r="C74"/>
      <c r="D74"/>
      <c r="E74"/>
      <c r="F74"/>
      <c r="G74"/>
      <c r="H74"/>
      <c r="I74"/>
      <c r="J74"/>
      <c r="K74"/>
      <c r="L74"/>
      <c r="M74"/>
      <c r="N74"/>
      <c r="O74"/>
      <c r="P74"/>
      <c r="Q74"/>
      <c r="R74"/>
      <c r="S74"/>
      <c r="T74"/>
      <c r="U74"/>
      <c r="V74"/>
      <c r="W74"/>
      <c r="X74"/>
      <c r="Y74"/>
      <c r="Z74"/>
    </row>
    <row r="75" spans="1:26" s="1" customFormat="1">
      <c r="A75"/>
      <c r="B75"/>
      <c r="C75"/>
      <c r="D75"/>
      <c r="E75"/>
      <c r="F75"/>
      <c r="G75"/>
      <c r="H75"/>
      <c r="I75"/>
      <c r="J75"/>
      <c r="K75"/>
      <c r="L75"/>
      <c r="M75"/>
      <c r="N75"/>
      <c r="O75"/>
      <c r="P75"/>
      <c r="Q75"/>
      <c r="R75"/>
      <c r="S75"/>
      <c r="T75"/>
      <c r="U75"/>
      <c r="V75"/>
      <c r="W75"/>
      <c r="X75"/>
      <c r="Y75"/>
      <c r="Z75"/>
    </row>
    <row r="76" spans="1:26" s="1" customFormat="1">
      <c r="A76"/>
      <c r="B76"/>
      <c r="C76"/>
      <c r="D76"/>
      <c r="E76"/>
      <c r="F76"/>
      <c r="G76"/>
      <c r="H76"/>
      <c r="I76"/>
      <c r="J76"/>
      <c r="K76"/>
      <c r="L76"/>
      <c r="M76"/>
      <c r="N76"/>
      <c r="O76"/>
      <c r="P76"/>
      <c r="Q76"/>
      <c r="R76"/>
      <c r="S76"/>
      <c r="T76"/>
      <c r="U76"/>
      <c r="V76"/>
      <c r="W76"/>
      <c r="X76"/>
      <c r="Y76"/>
      <c r="Z76"/>
    </row>
    <row r="77" spans="1:26" s="1" customFormat="1">
      <c r="A77"/>
      <c r="B77"/>
      <c r="C77"/>
      <c r="D77"/>
      <c r="E77"/>
      <c r="F77"/>
      <c r="G77"/>
      <c r="H77"/>
      <c r="I77"/>
      <c r="J77"/>
      <c r="K77"/>
      <c r="L77"/>
      <c r="M77"/>
      <c r="N77"/>
      <c r="O77"/>
      <c r="P77"/>
      <c r="Q77"/>
      <c r="R77"/>
      <c r="S77"/>
      <c r="T77"/>
      <c r="U77"/>
      <c r="V77"/>
      <c r="W77"/>
      <c r="X77"/>
      <c r="Y77"/>
      <c r="Z77"/>
    </row>
    <row r="78" spans="1:26" s="1" customFormat="1">
      <c r="A78"/>
      <c r="B78"/>
      <c r="C78"/>
      <c r="D78"/>
      <c r="E78"/>
      <c r="F78"/>
      <c r="G78"/>
      <c r="H78"/>
      <c r="I78"/>
      <c r="J78"/>
      <c r="K78"/>
      <c r="L78"/>
      <c r="M78"/>
      <c r="N78"/>
      <c r="O78"/>
      <c r="P78"/>
      <c r="Q78"/>
      <c r="R78"/>
      <c r="S78"/>
      <c r="T78"/>
      <c r="U78"/>
      <c r="V78"/>
      <c r="W78"/>
      <c r="X78"/>
      <c r="Y78"/>
      <c r="Z78"/>
    </row>
    <row r="79" spans="1:26" s="1" customFormat="1">
      <c r="A79"/>
      <c r="B79"/>
      <c r="C79"/>
      <c r="D79"/>
      <c r="E79"/>
      <c r="F79"/>
      <c r="G79"/>
      <c r="H79"/>
      <c r="I79"/>
      <c r="J79"/>
      <c r="K79"/>
      <c r="L79"/>
      <c r="M79"/>
      <c r="N79"/>
      <c r="O79"/>
      <c r="P79"/>
      <c r="Q79"/>
      <c r="R79"/>
      <c r="S79"/>
      <c r="T79"/>
      <c r="U79"/>
      <c r="V79"/>
      <c r="W79"/>
      <c r="X79"/>
      <c r="Y79"/>
      <c r="Z79"/>
    </row>
    <row r="80" spans="1:26" s="1" customFormat="1">
      <c r="A80"/>
      <c r="B80"/>
      <c r="C80"/>
      <c r="D80"/>
      <c r="E80"/>
      <c r="F80"/>
      <c r="G80"/>
      <c r="H80"/>
      <c r="I80"/>
      <c r="J80"/>
      <c r="K80"/>
      <c r="L80"/>
      <c r="M80"/>
      <c r="N80"/>
      <c r="O80"/>
      <c r="P80"/>
      <c r="Q80"/>
      <c r="R80"/>
      <c r="S80"/>
      <c r="T80"/>
      <c r="U80"/>
      <c r="V80"/>
      <c r="W80"/>
      <c r="X80"/>
      <c r="Y80"/>
      <c r="Z80"/>
    </row>
    <row r="81" spans="1:26" s="1" customFormat="1">
      <c r="A81"/>
      <c r="B81"/>
      <c r="C81"/>
      <c r="D81"/>
      <c r="E81"/>
      <c r="F81"/>
      <c r="G81"/>
      <c r="H81"/>
      <c r="I81"/>
      <c r="J81"/>
      <c r="K81"/>
      <c r="L81"/>
      <c r="M81"/>
      <c r="N81"/>
      <c r="O81"/>
      <c r="P81"/>
      <c r="Q81"/>
      <c r="R81"/>
      <c r="S81"/>
      <c r="T81"/>
      <c r="U81"/>
      <c r="V81"/>
      <c r="W81"/>
      <c r="X81"/>
      <c r="Y81"/>
      <c r="Z81"/>
    </row>
    <row r="82" spans="1:26" s="1" customFormat="1">
      <c r="A82"/>
      <c r="B82"/>
      <c r="C82"/>
      <c r="D82"/>
      <c r="E82"/>
      <c r="F82"/>
      <c r="G82"/>
      <c r="H82"/>
      <c r="I82"/>
      <c r="J82"/>
      <c r="K82"/>
      <c r="L82"/>
      <c r="M82"/>
      <c r="N82"/>
      <c r="O82"/>
      <c r="P82"/>
      <c r="Q82"/>
      <c r="R82"/>
      <c r="S82"/>
      <c r="T82"/>
      <c r="U82"/>
      <c r="V82"/>
      <c r="W82"/>
      <c r="X82"/>
      <c r="Y82"/>
      <c r="Z82"/>
    </row>
    <row r="83" spans="1:26" s="1" customFormat="1">
      <c r="A83"/>
      <c r="B83"/>
      <c r="C83"/>
      <c r="D83"/>
      <c r="E83"/>
      <c r="F83"/>
      <c r="G83"/>
      <c r="H83"/>
      <c r="I83"/>
      <c r="J83"/>
      <c r="K83"/>
      <c r="L83"/>
      <c r="M83"/>
      <c r="N83"/>
      <c r="O83"/>
      <c r="P83"/>
      <c r="Q83"/>
      <c r="R83"/>
      <c r="S83"/>
      <c r="T83"/>
      <c r="U83"/>
      <c r="V83"/>
      <c r="W83"/>
      <c r="X83"/>
      <c r="Y83"/>
      <c r="Z83"/>
    </row>
    <row r="84" spans="1:26" s="1" customFormat="1">
      <c r="A84"/>
      <c r="B84"/>
      <c r="C84"/>
      <c r="D84"/>
      <c r="E84"/>
      <c r="F84"/>
      <c r="G84"/>
      <c r="H84"/>
      <c r="I84"/>
      <c r="J84"/>
      <c r="K84"/>
      <c r="L84"/>
      <c r="M84"/>
      <c r="N84"/>
      <c r="O84"/>
      <c r="P84"/>
      <c r="Q84"/>
      <c r="R84"/>
      <c r="S84"/>
      <c r="T84"/>
      <c r="U84"/>
      <c r="V84"/>
      <c r="W84"/>
      <c r="X84"/>
      <c r="Y84"/>
      <c r="Z84"/>
    </row>
    <row r="85" spans="1:26" s="1" customFormat="1">
      <c r="A85"/>
      <c r="B85"/>
      <c r="C85"/>
      <c r="D85"/>
      <c r="E85"/>
      <c r="F85"/>
      <c r="G85"/>
      <c r="H85"/>
      <c r="I85"/>
      <c r="J85"/>
      <c r="K85"/>
      <c r="L85"/>
      <c r="M85"/>
      <c r="N85"/>
      <c r="O85"/>
      <c r="P85"/>
      <c r="Q85"/>
      <c r="R85"/>
      <c r="S85"/>
      <c r="T85"/>
      <c r="U85"/>
      <c r="V85"/>
      <c r="W85"/>
      <c r="X85"/>
      <c r="Y85"/>
      <c r="Z85"/>
    </row>
    <row r="86" spans="1:26" s="1" customFormat="1">
      <c r="A86"/>
      <c r="B86"/>
      <c r="C86"/>
      <c r="D86"/>
      <c r="E86"/>
      <c r="F86"/>
      <c r="G86"/>
      <c r="H86"/>
      <c r="I86"/>
      <c r="J86"/>
      <c r="K86"/>
      <c r="L86"/>
      <c r="M86"/>
      <c r="N86"/>
      <c r="O86"/>
      <c r="P86"/>
      <c r="Q86"/>
      <c r="R86"/>
      <c r="S86"/>
      <c r="T86"/>
      <c r="U86"/>
      <c r="V86"/>
      <c r="W86"/>
      <c r="X86"/>
      <c r="Y86"/>
      <c r="Z86"/>
    </row>
    <row r="87" spans="1:26" s="1" customFormat="1">
      <c r="A87"/>
      <c r="B87"/>
      <c r="C87"/>
      <c r="D87"/>
      <c r="E87"/>
      <c r="F87"/>
      <c r="G87"/>
      <c r="H87"/>
      <c r="I87"/>
      <c r="J87"/>
      <c r="K87"/>
      <c r="L87"/>
      <c r="M87"/>
      <c r="N87"/>
      <c r="O87"/>
      <c r="P87"/>
      <c r="Q87"/>
      <c r="R87"/>
      <c r="S87"/>
      <c r="T87"/>
      <c r="U87"/>
      <c r="V87"/>
      <c r="W87"/>
      <c r="X87"/>
      <c r="Y87"/>
      <c r="Z87"/>
    </row>
    <row r="88" spans="1:26" s="1" customFormat="1">
      <c r="A88"/>
      <c r="B88"/>
      <c r="C88"/>
      <c r="D88"/>
      <c r="E88"/>
      <c r="F88"/>
      <c r="G88"/>
      <c r="H88"/>
      <c r="I88"/>
      <c r="J88"/>
      <c r="K88"/>
      <c r="L88"/>
      <c r="M88"/>
      <c r="N88"/>
      <c r="O88"/>
      <c r="P88"/>
      <c r="Q88"/>
      <c r="R88"/>
      <c r="S88"/>
      <c r="T88"/>
      <c r="U88"/>
      <c r="V88"/>
      <c r="W88"/>
      <c r="X88"/>
      <c r="Y88"/>
      <c r="Z88"/>
    </row>
    <row r="89" spans="1:26" s="1" customFormat="1">
      <c r="A89"/>
      <c r="B89"/>
      <c r="C89"/>
      <c r="D89"/>
      <c r="E89"/>
      <c r="F89"/>
      <c r="G89"/>
      <c r="H89"/>
      <c r="I89"/>
      <c r="J89"/>
      <c r="K89"/>
      <c r="L89"/>
      <c r="M89"/>
      <c r="N89"/>
      <c r="O89"/>
      <c r="P89"/>
      <c r="Q89"/>
      <c r="R89"/>
      <c r="S89"/>
      <c r="T89"/>
      <c r="U89"/>
      <c r="V89"/>
      <c r="W89"/>
      <c r="X89"/>
      <c r="Y89"/>
      <c r="Z89"/>
    </row>
    <row r="90" spans="1:26" s="1" customFormat="1">
      <c r="A90"/>
      <c r="B90"/>
      <c r="C90"/>
      <c r="D90"/>
      <c r="E90"/>
      <c r="F90"/>
      <c r="G90"/>
      <c r="H90"/>
      <c r="I90"/>
      <c r="J90"/>
      <c r="K90"/>
      <c r="L90"/>
      <c r="M90"/>
      <c r="N90"/>
      <c r="O90"/>
      <c r="P90"/>
      <c r="Q90"/>
      <c r="R90"/>
      <c r="S90"/>
      <c r="T90"/>
      <c r="U90"/>
      <c r="V90"/>
      <c r="W90"/>
      <c r="X90"/>
      <c r="Y90"/>
      <c r="Z90"/>
    </row>
    <row r="91" spans="1:26" s="1" customFormat="1">
      <c r="A91"/>
      <c r="B91"/>
      <c r="C91"/>
      <c r="D91"/>
      <c r="E91"/>
      <c r="F91"/>
      <c r="G91"/>
      <c r="H91"/>
      <c r="I91"/>
      <c r="J91"/>
      <c r="K91"/>
      <c r="L91"/>
      <c r="M91"/>
      <c r="N91"/>
      <c r="O91"/>
      <c r="P91"/>
      <c r="Q91"/>
      <c r="R91"/>
      <c r="S91"/>
      <c r="T91"/>
      <c r="U91"/>
      <c r="V91"/>
      <c r="W91"/>
      <c r="X91"/>
      <c r="Y91"/>
      <c r="Z91"/>
    </row>
    <row r="92" spans="1:26" s="1" customFormat="1">
      <c r="A92"/>
      <c r="B92"/>
      <c r="C92"/>
      <c r="D92"/>
      <c r="E92"/>
      <c r="F92"/>
      <c r="G92"/>
      <c r="H92"/>
      <c r="I92"/>
      <c r="J92"/>
      <c r="K92"/>
      <c r="L92"/>
      <c r="M92"/>
      <c r="N92"/>
      <c r="O92"/>
      <c r="P92"/>
      <c r="Q92"/>
      <c r="R92"/>
      <c r="S92"/>
      <c r="T92"/>
      <c r="U92"/>
      <c r="V92"/>
      <c r="W92"/>
      <c r="X92"/>
      <c r="Y92"/>
      <c r="Z92"/>
    </row>
    <row r="93" spans="1:26" s="1" customFormat="1">
      <c r="A93"/>
      <c r="B93"/>
      <c r="C93"/>
      <c r="D93"/>
      <c r="E93"/>
      <c r="F93"/>
      <c r="G93"/>
      <c r="H93"/>
      <c r="I93"/>
      <c r="J93"/>
      <c r="K93"/>
      <c r="L93"/>
      <c r="M93"/>
      <c r="N93"/>
      <c r="O93"/>
      <c r="P93"/>
      <c r="Q93"/>
      <c r="R93"/>
      <c r="S93"/>
      <c r="T93"/>
      <c r="U93"/>
      <c r="V93"/>
      <c r="W93"/>
      <c r="X93"/>
      <c r="Y93"/>
      <c r="Z93"/>
    </row>
    <row r="94" spans="1:26" s="1" customFormat="1">
      <c r="A94"/>
      <c r="B94"/>
      <c r="C94"/>
      <c r="D94"/>
      <c r="E94"/>
      <c r="F94"/>
      <c r="G94"/>
      <c r="H94"/>
      <c r="I94"/>
      <c r="J94"/>
      <c r="K94"/>
      <c r="L94"/>
      <c r="M94"/>
      <c r="N94"/>
      <c r="O94"/>
      <c r="P94"/>
      <c r="Q94"/>
      <c r="R94"/>
      <c r="S94"/>
      <c r="T94"/>
      <c r="U94"/>
      <c r="V94"/>
      <c r="W94"/>
      <c r="X94"/>
      <c r="Y94"/>
      <c r="Z94"/>
    </row>
    <row r="95" spans="1:26" s="1" customFormat="1">
      <c r="A95"/>
      <c r="B95"/>
      <c r="C95"/>
      <c r="D95"/>
      <c r="E95"/>
      <c r="F95"/>
      <c r="G95"/>
      <c r="H95"/>
      <c r="I95"/>
      <c r="J95"/>
      <c r="K95"/>
      <c r="L95"/>
      <c r="M95"/>
      <c r="N95"/>
      <c r="O95"/>
      <c r="P95"/>
      <c r="Q95"/>
      <c r="R95"/>
      <c r="S95"/>
      <c r="T95"/>
      <c r="U95"/>
      <c r="V95"/>
      <c r="W95"/>
      <c r="X95"/>
      <c r="Y95"/>
      <c r="Z95"/>
    </row>
    <row r="96" spans="1:26" s="1" customFormat="1">
      <c r="A96"/>
      <c r="B96"/>
      <c r="C96"/>
      <c r="D96"/>
      <c r="E96"/>
      <c r="F96"/>
      <c r="G96"/>
      <c r="H96"/>
      <c r="I96"/>
      <c r="J96"/>
      <c r="K96"/>
      <c r="L96"/>
      <c r="M96"/>
      <c r="N96"/>
      <c r="O96"/>
      <c r="P96"/>
      <c r="Q96"/>
      <c r="R96"/>
      <c r="S96"/>
      <c r="T96"/>
      <c r="U96"/>
      <c r="V96"/>
      <c r="W96"/>
      <c r="X96"/>
      <c r="Y96"/>
      <c r="Z96"/>
    </row>
    <row r="97" spans="1:26" s="1" customFormat="1">
      <c r="A97"/>
      <c r="B97"/>
      <c r="C97"/>
      <c r="D97"/>
      <c r="E97"/>
      <c r="F97"/>
      <c r="G97"/>
      <c r="H97"/>
      <c r="I97"/>
      <c r="J97"/>
      <c r="K97"/>
      <c r="L97"/>
      <c r="M97"/>
      <c r="N97"/>
      <c r="O97"/>
      <c r="P97"/>
      <c r="Q97"/>
      <c r="R97"/>
      <c r="S97"/>
      <c r="T97"/>
      <c r="U97"/>
      <c r="V97"/>
      <c r="W97"/>
      <c r="X97"/>
      <c r="Y97"/>
      <c r="Z97"/>
    </row>
    <row r="98" spans="1:26" s="1" customFormat="1">
      <c r="A98"/>
      <c r="B98"/>
      <c r="C98"/>
      <c r="D98"/>
      <c r="E98"/>
      <c r="F98"/>
      <c r="G98"/>
      <c r="H98"/>
      <c r="I98"/>
      <c r="J98"/>
      <c r="K98"/>
      <c r="L98"/>
      <c r="M98"/>
      <c r="N98"/>
      <c r="O98"/>
      <c r="P98"/>
      <c r="Q98"/>
      <c r="R98"/>
      <c r="S98"/>
      <c r="T98"/>
      <c r="U98"/>
      <c r="V98"/>
      <c r="W98"/>
      <c r="X98"/>
      <c r="Y98"/>
      <c r="Z98"/>
    </row>
    <row r="99" spans="1:26" s="1" customFormat="1">
      <c r="A99"/>
      <c r="B99"/>
      <c r="C99"/>
      <c r="D99"/>
      <c r="E99"/>
      <c r="F99"/>
      <c r="G99"/>
      <c r="H99"/>
      <c r="I99"/>
      <c r="J99"/>
      <c r="K99"/>
      <c r="L99"/>
      <c r="M99"/>
      <c r="N99"/>
      <c r="O99"/>
      <c r="P99"/>
      <c r="Q99"/>
      <c r="R99"/>
      <c r="S99"/>
      <c r="T99"/>
      <c r="U99"/>
      <c r="V99"/>
      <c r="W99"/>
      <c r="X99"/>
      <c r="Y99"/>
      <c r="Z99"/>
    </row>
    <row r="100" spans="1:26" s="1" customFormat="1">
      <c r="A100"/>
      <c r="B100"/>
      <c r="C100"/>
      <c r="D100"/>
      <c r="E100"/>
      <c r="F100"/>
      <c r="G100"/>
      <c r="H100"/>
      <c r="I100"/>
      <c r="J100"/>
      <c r="K100"/>
      <c r="L100"/>
      <c r="M100"/>
      <c r="N100"/>
      <c r="O100"/>
      <c r="P100"/>
      <c r="Q100"/>
      <c r="R100"/>
      <c r="S100"/>
      <c r="T100"/>
      <c r="U100"/>
      <c r="V100"/>
      <c r="W100"/>
      <c r="X100"/>
      <c r="Y100"/>
      <c r="Z100"/>
    </row>
    <row r="101" spans="1:26" s="1" customFormat="1">
      <c r="A101"/>
      <c r="B101"/>
      <c r="C101"/>
      <c r="D101"/>
      <c r="E101"/>
      <c r="F101"/>
      <c r="G101"/>
      <c r="H101"/>
      <c r="I101"/>
      <c r="J101"/>
      <c r="K101"/>
      <c r="L101"/>
      <c r="M101"/>
      <c r="N101"/>
      <c r="O101"/>
      <c r="P101"/>
      <c r="Q101"/>
      <c r="R101"/>
      <c r="S101"/>
      <c r="T101"/>
      <c r="U101"/>
      <c r="V101"/>
      <c r="W101"/>
      <c r="X101"/>
      <c r="Y101"/>
      <c r="Z101"/>
    </row>
    <row r="102" spans="1:26" s="1" customFormat="1">
      <c r="A102"/>
      <c r="B102"/>
      <c r="C102"/>
      <c r="D102"/>
      <c r="E102"/>
      <c r="F102"/>
      <c r="G102"/>
      <c r="H102"/>
      <c r="I102"/>
      <c r="J102"/>
      <c r="K102"/>
      <c r="L102"/>
      <c r="M102"/>
      <c r="N102"/>
      <c r="O102"/>
      <c r="P102"/>
      <c r="Q102"/>
      <c r="R102"/>
      <c r="S102"/>
      <c r="T102"/>
      <c r="U102"/>
      <c r="V102"/>
      <c r="W102"/>
      <c r="X102"/>
      <c r="Y102"/>
      <c r="Z102"/>
    </row>
    <row r="103" spans="1:26" s="1" customFormat="1">
      <c r="A103"/>
      <c r="B103"/>
      <c r="C103"/>
      <c r="D103"/>
      <c r="E103"/>
      <c r="F103"/>
      <c r="G103"/>
      <c r="H103"/>
      <c r="I103"/>
      <c r="J103"/>
      <c r="K103"/>
      <c r="L103"/>
      <c r="M103"/>
      <c r="N103"/>
      <c r="O103"/>
      <c r="P103"/>
      <c r="Q103"/>
      <c r="R103"/>
      <c r="S103"/>
      <c r="T103"/>
      <c r="U103"/>
      <c r="V103"/>
      <c r="W103"/>
      <c r="X103"/>
      <c r="Y103"/>
      <c r="Z103"/>
    </row>
    <row r="104" spans="1:26" s="1" customFormat="1">
      <c r="A104"/>
      <c r="B104"/>
      <c r="C104"/>
      <c r="D104"/>
      <c r="E104"/>
      <c r="F104"/>
      <c r="G104"/>
      <c r="H104"/>
      <c r="I104"/>
      <c r="J104"/>
      <c r="K104"/>
      <c r="L104"/>
      <c r="M104"/>
      <c r="N104"/>
      <c r="O104"/>
      <c r="P104"/>
      <c r="Q104"/>
      <c r="R104"/>
      <c r="S104"/>
      <c r="T104"/>
      <c r="U104"/>
      <c r="V104"/>
      <c r="W104"/>
      <c r="X104"/>
      <c r="Y104"/>
      <c r="Z104"/>
    </row>
    <row r="105" spans="1:26" s="1" customFormat="1">
      <c r="A105"/>
      <c r="B105"/>
      <c r="C105"/>
      <c r="D105"/>
      <c r="E105"/>
      <c r="F105"/>
      <c r="G105"/>
      <c r="H105"/>
      <c r="I105"/>
      <c r="J105"/>
      <c r="K105"/>
      <c r="L105"/>
      <c r="M105"/>
      <c r="N105"/>
      <c r="O105"/>
      <c r="P105"/>
      <c r="Q105"/>
      <c r="R105"/>
      <c r="S105"/>
      <c r="T105"/>
      <c r="U105"/>
      <c r="V105"/>
      <c r="W105"/>
      <c r="X105"/>
      <c r="Y105"/>
      <c r="Z105"/>
    </row>
    <row r="106" spans="1:26" s="1" customFormat="1">
      <c r="A106"/>
      <c r="B106"/>
      <c r="C106"/>
      <c r="D106"/>
      <c r="E106"/>
      <c r="F106"/>
      <c r="G106"/>
      <c r="H106"/>
      <c r="I106"/>
      <c r="J106"/>
      <c r="K106"/>
      <c r="L106"/>
      <c r="M106"/>
      <c r="N106"/>
      <c r="O106"/>
      <c r="P106"/>
      <c r="Q106"/>
      <c r="R106"/>
      <c r="S106"/>
      <c r="T106"/>
      <c r="U106"/>
      <c r="V106"/>
      <c r="W106"/>
      <c r="X106"/>
      <c r="Y106"/>
      <c r="Z106"/>
    </row>
    <row r="107" spans="1:26" s="1" customFormat="1">
      <c r="A107"/>
      <c r="B107"/>
      <c r="C107"/>
      <c r="D107"/>
      <c r="E107"/>
      <c r="F107"/>
      <c r="G107"/>
      <c r="H107"/>
      <c r="I107"/>
      <c r="J107"/>
      <c r="K107"/>
      <c r="L107"/>
      <c r="M107"/>
      <c r="N107"/>
      <c r="O107"/>
      <c r="P107"/>
      <c r="Q107"/>
      <c r="R107"/>
      <c r="S107"/>
      <c r="T107"/>
      <c r="U107"/>
      <c r="V107"/>
      <c r="W107"/>
      <c r="X107"/>
      <c r="Y107"/>
      <c r="Z107"/>
    </row>
    <row r="108" spans="1:26" s="1" customFormat="1">
      <c r="A108"/>
      <c r="B108"/>
      <c r="C108"/>
      <c r="D108"/>
      <c r="E108"/>
      <c r="F108"/>
      <c r="G108"/>
      <c r="H108"/>
      <c r="I108"/>
      <c r="J108"/>
      <c r="K108"/>
      <c r="L108"/>
      <c r="M108"/>
      <c r="N108"/>
      <c r="O108"/>
      <c r="P108"/>
      <c r="Q108"/>
      <c r="R108"/>
      <c r="S108"/>
      <c r="T108"/>
      <c r="U108"/>
      <c r="V108"/>
      <c r="W108"/>
      <c r="X108"/>
      <c r="Y108"/>
      <c r="Z108"/>
    </row>
    <row r="109" spans="1:26" s="1" customFormat="1">
      <c r="A109"/>
      <c r="B109"/>
      <c r="C109"/>
      <c r="D109"/>
      <c r="E109"/>
      <c r="F109"/>
      <c r="G109"/>
      <c r="H109"/>
      <c r="I109"/>
      <c r="J109"/>
      <c r="K109"/>
      <c r="L109"/>
      <c r="M109"/>
      <c r="N109"/>
      <c r="O109"/>
      <c r="P109"/>
      <c r="Q109"/>
      <c r="R109"/>
      <c r="S109"/>
      <c r="T109"/>
      <c r="U109"/>
      <c r="V109"/>
      <c r="W109"/>
      <c r="X109"/>
      <c r="Y109"/>
      <c r="Z109"/>
    </row>
    <row r="110" spans="1:26" s="1" customFormat="1">
      <c r="A110"/>
      <c r="B110"/>
      <c r="C110"/>
      <c r="D110"/>
      <c r="E110"/>
      <c r="F110"/>
      <c r="G110"/>
      <c r="H110"/>
      <c r="I110"/>
      <c r="J110"/>
      <c r="K110"/>
      <c r="L110"/>
      <c r="M110"/>
      <c r="N110"/>
      <c r="O110"/>
      <c r="P110"/>
      <c r="Q110"/>
      <c r="R110"/>
      <c r="S110"/>
      <c r="T110"/>
      <c r="U110"/>
      <c r="V110"/>
      <c r="W110"/>
      <c r="X110"/>
      <c r="Y110"/>
      <c r="Z110"/>
    </row>
    <row r="111" spans="1:26" s="1" customFormat="1">
      <c r="A111"/>
      <c r="B111"/>
      <c r="C111"/>
      <c r="D111"/>
      <c r="E111"/>
      <c r="F111"/>
      <c r="G111"/>
      <c r="H111"/>
      <c r="I111"/>
      <c r="J111"/>
      <c r="K111"/>
      <c r="L111"/>
      <c r="M111"/>
      <c r="N111"/>
      <c r="O111"/>
      <c r="P111"/>
      <c r="Q111"/>
      <c r="R111"/>
      <c r="S111"/>
      <c r="T111"/>
      <c r="U111"/>
      <c r="V111"/>
      <c r="W111"/>
      <c r="X111"/>
      <c r="Y111"/>
      <c r="Z111"/>
    </row>
    <row r="112" spans="1:26" s="1" customFormat="1">
      <c r="A112"/>
      <c r="B112"/>
      <c r="C112"/>
      <c r="D112"/>
      <c r="E112"/>
      <c r="F112"/>
      <c r="G112"/>
      <c r="H112"/>
      <c r="I112"/>
      <c r="J112"/>
      <c r="K112"/>
      <c r="L112"/>
      <c r="M112"/>
      <c r="N112"/>
      <c r="O112"/>
      <c r="P112"/>
      <c r="Q112"/>
      <c r="R112"/>
      <c r="S112"/>
      <c r="T112"/>
      <c r="U112"/>
      <c r="V112"/>
      <c r="W112"/>
      <c r="X112"/>
      <c r="Y112"/>
      <c r="Z112"/>
    </row>
    <row r="113" spans="1:26" s="1" customFormat="1">
      <c r="A113"/>
      <c r="B113"/>
      <c r="C113"/>
      <c r="D113"/>
      <c r="E113"/>
      <c r="F113"/>
      <c r="G113"/>
      <c r="H113"/>
      <c r="I113"/>
      <c r="J113"/>
      <c r="K113"/>
      <c r="L113"/>
      <c r="M113"/>
      <c r="N113"/>
      <c r="O113"/>
      <c r="P113"/>
      <c r="Q113"/>
      <c r="R113"/>
      <c r="S113"/>
      <c r="T113"/>
      <c r="U113"/>
      <c r="V113"/>
      <c r="W113"/>
      <c r="X113"/>
      <c r="Y113"/>
      <c r="Z113"/>
    </row>
    <row r="114" spans="1:26" s="1" customFormat="1">
      <c r="A114"/>
      <c r="B114"/>
      <c r="C114"/>
      <c r="D114"/>
      <c r="E114"/>
      <c r="F114"/>
      <c r="G114"/>
      <c r="H114"/>
      <c r="I114"/>
      <c r="J114"/>
      <c r="K114"/>
      <c r="L114"/>
      <c r="M114"/>
      <c r="N114"/>
      <c r="O114"/>
      <c r="P114"/>
      <c r="Q114"/>
      <c r="R114"/>
      <c r="S114"/>
      <c r="T114"/>
      <c r="U114"/>
      <c r="V114"/>
      <c r="W114"/>
      <c r="X114"/>
      <c r="Y114"/>
      <c r="Z114"/>
    </row>
    <row r="115" spans="1:26" s="1" customFormat="1">
      <c r="A115"/>
      <c r="B115"/>
      <c r="C115"/>
      <c r="D115"/>
      <c r="E115"/>
      <c r="F115"/>
      <c r="G115"/>
      <c r="H115"/>
      <c r="I115"/>
      <c r="J115"/>
      <c r="K115"/>
      <c r="L115"/>
      <c r="M115"/>
      <c r="N115"/>
      <c r="O115"/>
      <c r="P115"/>
      <c r="Q115"/>
      <c r="R115"/>
      <c r="S115"/>
      <c r="T115"/>
      <c r="U115"/>
      <c r="V115"/>
      <c r="W115"/>
      <c r="X115"/>
      <c r="Y115"/>
      <c r="Z115"/>
    </row>
    <row r="116" spans="1:26" s="1" customFormat="1">
      <c r="A116"/>
      <c r="B116"/>
      <c r="C116"/>
      <c r="D116"/>
      <c r="E116"/>
      <c r="F116"/>
      <c r="G116"/>
      <c r="H116"/>
      <c r="I116"/>
      <c r="J116"/>
      <c r="K116"/>
      <c r="L116"/>
      <c r="M116"/>
      <c r="N116"/>
      <c r="O116"/>
      <c r="P116"/>
      <c r="Q116"/>
      <c r="R116"/>
      <c r="S116"/>
      <c r="T116"/>
      <c r="U116"/>
      <c r="V116"/>
      <c r="W116"/>
      <c r="X116"/>
      <c r="Y116"/>
      <c r="Z116"/>
    </row>
    <row r="117" spans="1:26" s="1" customFormat="1">
      <c r="A117"/>
      <c r="B117"/>
      <c r="C117"/>
      <c r="D117"/>
      <c r="E117"/>
      <c r="F117"/>
      <c r="G117"/>
      <c r="H117"/>
      <c r="I117"/>
      <c r="J117"/>
      <c r="K117"/>
      <c r="L117"/>
      <c r="M117"/>
      <c r="N117"/>
      <c r="O117"/>
      <c r="P117"/>
      <c r="Q117"/>
      <c r="R117"/>
      <c r="S117"/>
      <c r="T117"/>
      <c r="U117"/>
      <c r="V117"/>
      <c r="W117"/>
      <c r="X117"/>
      <c r="Y117"/>
      <c r="Z117"/>
    </row>
    <row r="118" spans="1:26" s="1" customFormat="1">
      <c r="A118"/>
      <c r="B118"/>
      <c r="C118"/>
      <c r="D118"/>
      <c r="E118"/>
      <c r="F118"/>
      <c r="G118"/>
      <c r="H118"/>
      <c r="I118"/>
      <c r="J118"/>
      <c r="K118"/>
      <c r="L118"/>
      <c r="M118"/>
      <c r="N118"/>
      <c r="O118"/>
      <c r="P118"/>
      <c r="Q118"/>
      <c r="R118"/>
      <c r="S118"/>
      <c r="T118"/>
      <c r="U118"/>
      <c r="V118"/>
      <c r="W118"/>
      <c r="X118"/>
      <c r="Y118"/>
      <c r="Z118"/>
    </row>
    <row r="119" spans="1:26" s="1" customFormat="1">
      <c r="A119"/>
      <c r="B119"/>
      <c r="C119"/>
      <c r="D119"/>
      <c r="E119"/>
      <c r="F119"/>
      <c r="G119"/>
      <c r="H119"/>
      <c r="I119"/>
      <c r="J119"/>
      <c r="K119"/>
      <c r="L119"/>
      <c r="M119"/>
      <c r="N119"/>
      <c r="O119"/>
      <c r="P119"/>
      <c r="Q119"/>
      <c r="R119"/>
      <c r="S119"/>
      <c r="T119"/>
      <c r="U119"/>
      <c r="V119"/>
      <c r="W119"/>
      <c r="X119"/>
      <c r="Y119"/>
      <c r="Z119"/>
    </row>
    <row r="120" spans="1:26" s="1" customFormat="1">
      <c r="A120"/>
      <c r="B120"/>
      <c r="C120"/>
      <c r="D120"/>
      <c r="E120"/>
      <c r="F120"/>
      <c r="G120"/>
      <c r="H120"/>
      <c r="I120"/>
      <c r="J120"/>
      <c r="K120"/>
      <c r="L120"/>
      <c r="M120"/>
      <c r="N120"/>
      <c r="O120"/>
      <c r="P120"/>
      <c r="Q120"/>
      <c r="R120"/>
      <c r="S120"/>
      <c r="T120"/>
      <c r="U120"/>
      <c r="V120"/>
      <c r="W120"/>
      <c r="X120"/>
      <c r="Y120"/>
      <c r="Z120"/>
    </row>
    <row r="121" spans="1:26" s="1" customFormat="1">
      <c r="A121"/>
      <c r="B121"/>
      <c r="C121"/>
      <c r="D121"/>
      <c r="E121"/>
      <c r="F121"/>
      <c r="G121"/>
      <c r="H121"/>
      <c r="I121"/>
      <c r="J121"/>
      <c r="K121"/>
      <c r="L121"/>
      <c r="M121"/>
      <c r="N121"/>
      <c r="O121"/>
      <c r="P121"/>
      <c r="Q121"/>
      <c r="R121"/>
      <c r="S121"/>
      <c r="T121"/>
      <c r="U121"/>
      <c r="V121"/>
      <c r="W121"/>
      <c r="X121"/>
      <c r="Y121"/>
      <c r="Z121"/>
    </row>
    <row r="122" spans="1:26" s="1" customFormat="1">
      <c r="A122"/>
      <c r="B122"/>
      <c r="C122"/>
      <c r="D122"/>
      <c r="E122"/>
      <c r="F122"/>
      <c r="G122"/>
      <c r="H122"/>
      <c r="I122"/>
      <c r="J122"/>
      <c r="K122"/>
      <c r="L122"/>
      <c r="M122"/>
      <c r="N122"/>
      <c r="O122"/>
      <c r="P122"/>
      <c r="Q122"/>
      <c r="R122"/>
      <c r="S122"/>
      <c r="T122"/>
      <c r="U122"/>
      <c r="V122"/>
      <c r="W122"/>
      <c r="X122"/>
      <c r="Y122"/>
      <c r="Z122"/>
    </row>
    <row r="123" spans="1:26" s="1" customFormat="1">
      <c r="A123"/>
      <c r="B123"/>
      <c r="C123"/>
      <c r="D123"/>
      <c r="E123"/>
      <c r="F123"/>
      <c r="G123"/>
      <c r="H123"/>
      <c r="I123"/>
      <c r="J123"/>
      <c r="K123"/>
      <c r="L123"/>
      <c r="M123"/>
      <c r="N123"/>
      <c r="O123"/>
      <c r="P123"/>
      <c r="Q123"/>
      <c r="R123"/>
      <c r="S123"/>
      <c r="T123"/>
      <c r="U123"/>
      <c r="V123"/>
      <c r="W123"/>
      <c r="X123"/>
      <c r="Y123"/>
      <c r="Z123"/>
    </row>
    <row r="124" spans="1:26" s="1" customFormat="1">
      <c r="A124"/>
      <c r="B124"/>
      <c r="C124"/>
      <c r="D124"/>
      <c r="E124"/>
      <c r="F124"/>
      <c r="G124"/>
      <c r="H124"/>
      <c r="I124"/>
      <c r="J124"/>
      <c r="K124"/>
      <c r="L124"/>
      <c r="M124"/>
      <c r="N124"/>
      <c r="O124"/>
      <c r="P124"/>
      <c r="Q124"/>
      <c r="R124"/>
      <c r="S124"/>
      <c r="T124"/>
      <c r="U124"/>
      <c r="V124"/>
      <c r="W124"/>
      <c r="X124"/>
      <c r="Y124"/>
      <c r="Z124"/>
    </row>
    <row r="125" spans="1:26" s="1" customFormat="1">
      <c r="A125"/>
      <c r="B125"/>
      <c r="C125"/>
      <c r="D125"/>
      <c r="E125"/>
      <c r="F125"/>
      <c r="G125"/>
      <c r="H125"/>
      <c r="I125"/>
      <c r="J125"/>
      <c r="K125"/>
      <c r="L125"/>
      <c r="M125"/>
      <c r="N125"/>
      <c r="O125"/>
      <c r="P125"/>
      <c r="Q125"/>
      <c r="R125"/>
      <c r="S125"/>
      <c r="T125"/>
      <c r="U125"/>
      <c r="V125"/>
      <c r="W125"/>
      <c r="X125"/>
      <c r="Y125"/>
      <c r="Z125"/>
    </row>
    <row r="126" spans="1:26" s="1" customFormat="1">
      <c r="A126"/>
      <c r="B126"/>
      <c r="C126"/>
      <c r="D126"/>
      <c r="E126"/>
      <c r="F126"/>
      <c r="G126"/>
      <c r="H126"/>
      <c r="I126"/>
      <c r="J126"/>
      <c r="K126"/>
      <c r="L126"/>
      <c r="M126"/>
      <c r="N126"/>
      <c r="O126"/>
      <c r="P126"/>
      <c r="Q126"/>
      <c r="R126"/>
      <c r="S126"/>
      <c r="T126"/>
      <c r="U126"/>
      <c r="V126"/>
      <c r="W126"/>
      <c r="X126"/>
      <c r="Y126"/>
      <c r="Z126"/>
    </row>
    <row r="127" spans="1:26" s="1" customFormat="1">
      <c r="A127"/>
      <c r="B127"/>
      <c r="C127"/>
      <c r="D127"/>
      <c r="E127"/>
      <c r="F127"/>
      <c r="G127"/>
      <c r="H127"/>
      <c r="I127"/>
      <c r="J127"/>
      <c r="K127"/>
      <c r="L127"/>
      <c r="M127"/>
      <c r="N127"/>
      <c r="O127"/>
      <c r="P127"/>
      <c r="Q127"/>
      <c r="R127"/>
      <c r="S127"/>
      <c r="T127"/>
      <c r="U127"/>
      <c r="V127"/>
      <c r="W127"/>
      <c r="X127"/>
      <c r="Y127"/>
      <c r="Z127"/>
    </row>
    <row r="128" spans="1:26" s="1" customFormat="1">
      <c r="A128"/>
      <c r="B128"/>
      <c r="C128"/>
      <c r="D128"/>
      <c r="E128"/>
      <c r="F128"/>
      <c r="G128"/>
      <c r="H128"/>
      <c r="I128"/>
      <c r="J128"/>
      <c r="K128"/>
      <c r="L128"/>
      <c r="M128"/>
      <c r="N128"/>
      <c r="O128"/>
      <c r="P128"/>
      <c r="Q128"/>
      <c r="R128"/>
      <c r="S128"/>
      <c r="T128"/>
      <c r="U128"/>
      <c r="V128"/>
      <c r="W128"/>
      <c r="X128"/>
      <c r="Y128"/>
      <c r="Z128"/>
    </row>
    <row r="129" spans="1:26" s="1" customFormat="1">
      <c r="A129"/>
      <c r="B129"/>
      <c r="C129"/>
      <c r="D129"/>
      <c r="E129"/>
      <c r="F129"/>
      <c r="G129"/>
      <c r="H129"/>
      <c r="I129"/>
      <c r="J129"/>
      <c r="K129"/>
      <c r="L129"/>
      <c r="M129"/>
      <c r="N129"/>
      <c r="O129"/>
      <c r="P129"/>
      <c r="Q129"/>
      <c r="R129"/>
      <c r="S129"/>
      <c r="T129"/>
      <c r="U129"/>
      <c r="V129"/>
      <c r="W129"/>
      <c r="X129"/>
      <c r="Y129"/>
      <c r="Z129"/>
    </row>
    <row r="130" spans="1:26" s="1" customFormat="1">
      <c r="A130"/>
      <c r="B130"/>
      <c r="C130"/>
      <c r="D130"/>
      <c r="E130"/>
      <c r="F130"/>
      <c r="G130"/>
      <c r="H130"/>
      <c r="I130"/>
      <c r="J130"/>
      <c r="K130"/>
      <c r="L130"/>
      <c r="M130"/>
      <c r="N130"/>
      <c r="O130"/>
      <c r="P130"/>
      <c r="Q130"/>
      <c r="R130"/>
      <c r="S130"/>
      <c r="T130"/>
      <c r="U130"/>
      <c r="V130"/>
      <c r="W130"/>
      <c r="X130"/>
      <c r="Y130"/>
      <c r="Z130"/>
    </row>
    <row r="131" spans="1:26" s="1" customFormat="1">
      <c r="A131"/>
      <c r="B131"/>
      <c r="C131"/>
      <c r="D131"/>
      <c r="E131"/>
      <c r="F131"/>
      <c r="G131"/>
      <c r="H131"/>
      <c r="I131"/>
      <c r="J131"/>
      <c r="K131"/>
      <c r="L131"/>
      <c r="M131"/>
      <c r="N131"/>
      <c r="O131"/>
      <c r="P131"/>
      <c r="Q131"/>
      <c r="R131"/>
      <c r="S131"/>
      <c r="T131"/>
      <c r="U131"/>
      <c r="V131"/>
      <c r="W131"/>
      <c r="X131"/>
      <c r="Y131"/>
      <c r="Z131"/>
    </row>
    <row r="132" spans="1:26" s="1" customFormat="1">
      <c r="A132"/>
      <c r="B132"/>
      <c r="C132"/>
      <c r="D132"/>
      <c r="E132"/>
      <c r="F132"/>
      <c r="G132"/>
      <c r="H132"/>
      <c r="I132"/>
      <c r="J132"/>
      <c r="K132"/>
      <c r="L132"/>
      <c r="M132"/>
      <c r="N132"/>
      <c r="O132"/>
      <c r="P132"/>
      <c r="Q132"/>
      <c r="R132"/>
      <c r="S132"/>
      <c r="T132"/>
      <c r="U132"/>
      <c r="V132"/>
      <c r="W132"/>
      <c r="X132"/>
      <c r="Y132"/>
      <c r="Z132"/>
    </row>
    <row r="133" spans="1:26" s="1" customFormat="1">
      <c r="A133"/>
      <c r="B133"/>
      <c r="C133"/>
      <c r="D133"/>
      <c r="E133"/>
      <c r="F133"/>
      <c r="G133"/>
      <c r="H133"/>
      <c r="I133"/>
      <c r="J133"/>
      <c r="K133"/>
      <c r="L133"/>
      <c r="M133"/>
      <c r="N133"/>
      <c r="O133"/>
      <c r="P133"/>
      <c r="Q133"/>
      <c r="R133"/>
      <c r="S133"/>
      <c r="T133"/>
      <c r="U133"/>
      <c r="V133"/>
      <c r="W133"/>
      <c r="X133"/>
      <c r="Y133"/>
      <c r="Z133"/>
    </row>
    <row r="134" spans="1:26" s="1" customFormat="1">
      <c r="A134"/>
      <c r="B134"/>
      <c r="C134"/>
      <c r="D134"/>
      <c r="E134"/>
      <c r="F134"/>
      <c r="G134"/>
      <c r="H134"/>
      <c r="I134"/>
      <c r="J134"/>
      <c r="K134"/>
      <c r="L134"/>
      <c r="M134"/>
      <c r="N134"/>
      <c r="O134"/>
      <c r="P134"/>
      <c r="Q134"/>
      <c r="R134"/>
      <c r="S134"/>
      <c r="T134"/>
      <c r="U134"/>
      <c r="V134"/>
      <c r="W134"/>
      <c r="X134"/>
      <c r="Y134"/>
      <c r="Z134"/>
    </row>
    <row r="135" spans="1:26" s="1" customFormat="1">
      <c r="A135"/>
      <c r="B135"/>
      <c r="C135"/>
      <c r="D135"/>
      <c r="E135"/>
      <c r="F135"/>
      <c r="G135"/>
      <c r="H135"/>
      <c r="I135"/>
      <c r="J135"/>
      <c r="K135"/>
      <c r="L135"/>
      <c r="M135"/>
      <c r="N135"/>
      <c r="O135"/>
      <c r="P135"/>
      <c r="Q135"/>
      <c r="R135"/>
      <c r="S135"/>
      <c r="T135"/>
      <c r="U135"/>
      <c r="V135"/>
      <c r="W135"/>
      <c r="X135"/>
      <c r="Y135"/>
      <c r="Z135"/>
    </row>
    <row r="136" spans="1:26" s="1" customFormat="1">
      <c r="A136"/>
      <c r="B136"/>
      <c r="C136"/>
      <c r="D136"/>
      <c r="E136"/>
      <c r="F136"/>
      <c r="G136"/>
      <c r="H136"/>
      <c r="I136"/>
      <c r="J136"/>
      <c r="K136"/>
      <c r="L136"/>
      <c r="M136"/>
      <c r="N136"/>
      <c r="O136"/>
      <c r="P136"/>
      <c r="Q136"/>
      <c r="R136"/>
      <c r="S136"/>
      <c r="T136"/>
      <c r="U136"/>
      <c r="V136"/>
      <c r="W136"/>
      <c r="X136"/>
      <c r="Y136"/>
      <c r="Z136"/>
    </row>
    <row r="137" spans="1:26" s="1" customFormat="1">
      <c r="A137"/>
      <c r="B137"/>
      <c r="C137"/>
      <c r="D137"/>
      <c r="E137"/>
      <c r="F137"/>
      <c r="G137"/>
      <c r="H137"/>
      <c r="I137"/>
      <c r="J137"/>
      <c r="K137"/>
      <c r="L137"/>
      <c r="M137"/>
      <c r="N137"/>
      <c r="O137"/>
      <c r="P137"/>
      <c r="Q137"/>
      <c r="R137"/>
      <c r="S137"/>
      <c r="T137"/>
      <c r="U137"/>
      <c r="V137"/>
      <c r="W137"/>
      <c r="X137"/>
      <c r="Y137"/>
      <c r="Z137"/>
    </row>
    <row r="138" spans="1:26" s="1" customFormat="1">
      <c r="A138"/>
      <c r="B138"/>
      <c r="C138"/>
      <c r="D138"/>
      <c r="E138"/>
      <c r="F138"/>
      <c r="G138"/>
      <c r="H138"/>
      <c r="I138"/>
      <c r="J138"/>
      <c r="K138"/>
      <c r="L138"/>
      <c r="M138"/>
      <c r="N138"/>
      <c r="O138"/>
      <c r="P138"/>
      <c r="Q138"/>
      <c r="R138"/>
      <c r="S138"/>
      <c r="T138"/>
      <c r="U138"/>
      <c r="V138"/>
      <c r="W138"/>
      <c r="X138"/>
      <c r="Y138"/>
      <c r="Z138"/>
    </row>
    <row r="139" spans="1:26" s="1" customFormat="1">
      <c r="A139"/>
      <c r="B139"/>
      <c r="C139"/>
      <c r="D139"/>
      <c r="E139"/>
      <c r="F139"/>
      <c r="G139"/>
      <c r="H139"/>
      <c r="I139"/>
      <c r="J139"/>
      <c r="K139"/>
      <c r="L139"/>
      <c r="M139"/>
      <c r="N139"/>
      <c r="O139"/>
      <c r="P139"/>
      <c r="Q139"/>
      <c r="R139"/>
      <c r="S139"/>
      <c r="T139"/>
      <c r="U139"/>
      <c r="V139"/>
      <c r="W139"/>
      <c r="X139"/>
      <c r="Y139"/>
      <c r="Z139"/>
    </row>
    <row r="140" spans="1:26" s="1" customFormat="1">
      <c r="A140"/>
      <c r="B140"/>
      <c r="C140"/>
      <c r="D140"/>
      <c r="E140"/>
      <c r="F140"/>
      <c r="G140"/>
      <c r="H140"/>
      <c r="I140"/>
      <c r="J140"/>
      <c r="K140"/>
      <c r="L140"/>
      <c r="M140"/>
      <c r="N140"/>
      <c r="O140"/>
      <c r="P140"/>
      <c r="Q140"/>
      <c r="R140"/>
      <c r="S140"/>
      <c r="T140"/>
      <c r="U140"/>
      <c r="V140"/>
      <c r="W140"/>
      <c r="X140"/>
      <c r="Y140"/>
      <c r="Z140"/>
    </row>
    <row r="141" spans="1:26" s="1" customFormat="1">
      <c r="A141"/>
      <c r="B141"/>
      <c r="C141"/>
      <c r="D141"/>
      <c r="E141"/>
      <c r="F141"/>
      <c r="G141"/>
      <c r="H141"/>
      <c r="I141"/>
      <c r="J141"/>
      <c r="K141"/>
      <c r="L141"/>
      <c r="M141"/>
      <c r="N141"/>
      <c r="O141"/>
      <c r="P141"/>
      <c r="Q141"/>
      <c r="R141"/>
      <c r="S141"/>
      <c r="T141"/>
      <c r="U141"/>
      <c r="V141"/>
      <c r="W141"/>
      <c r="X141"/>
      <c r="Y141"/>
      <c r="Z141"/>
    </row>
    <row r="142" spans="1:26" s="1" customFormat="1">
      <c r="A142"/>
      <c r="B142"/>
      <c r="C142"/>
      <c r="D142"/>
      <c r="E142"/>
      <c r="F142"/>
      <c r="G142"/>
      <c r="H142"/>
      <c r="I142"/>
      <c r="J142"/>
      <c r="K142"/>
      <c r="L142"/>
      <c r="M142"/>
      <c r="N142"/>
      <c r="O142"/>
      <c r="P142"/>
      <c r="Q142"/>
      <c r="R142"/>
      <c r="S142"/>
      <c r="T142"/>
      <c r="U142"/>
      <c r="V142"/>
      <c r="W142"/>
      <c r="X142"/>
      <c r="Y142"/>
      <c r="Z142"/>
    </row>
    <row r="143" spans="1:26" s="1" customFormat="1">
      <c r="A143"/>
      <c r="B143"/>
      <c r="C143"/>
      <c r="D143"/>
      <c r="E143"/>
      <c r="F143"/>
      <c r="G143"/>
      <c r="H143"/>
      <c r="I143"/>
      <c r="J143"/>
      <c r="K143"/>
      <c r="L143"/>
      <c r="M143"/>
      <c r="N143"/>
      <c r="O143"/>
      <c r="P143"/>
      <c r="Q143"/>
      <c r="R143"/>
      <c r="S143"/>
      <c r="T143"/>
      <c r="U143"/>
      <c r="V143"/>
      <c r="W143"/>
      <c r="X143"/>
      <c r="Y143"/>
      <c r="Z143"/>
    </row>
    <row r="144" spans="1:26" s="1" customFormat="1">
      <c r="A144"/>
      <c r="B144"/>
      <c r="C144"/>
      <c r="D144"/>
      <c r="E144"/>
      <c r="F144"/>
      <c r="G144"/>
      <c r="H144"/>
      <c r="I144"/>
      <c r="J144"/>
      <c r="K144"/>
      <c r="L144"/>
      <c r="M144"/>
      <c r="N144"/>
      <c r="O144"/>
      <c r="P144"/>
      <c r="Q144"/>
      <c r="R144"/>
      <c r="S144"/>
      <c r="T144"/>
      <c r="U144"/>
      <c r="V144"/>
      <c r="W144"/>
      <c r="X144"/>
      <c r="Y144"/>
      <c r="Z144"/>
    </row>
    <row r="145" spans="1:26" s="1" customFormat="1">
      <c r="A145"/>
      <c r="B145"/>
      <c r="C145"/>
      <c r="D145"/>
      <c r="E145"/>
      <c r="F145"/>
      <c r="G145"/>
      <c r="H145"/>
      <c r="I145"/>
      <c r="J145"/>
      <c r="K145"/>
      <c r="L145"/>
      <c r="M145"/>
      <c r="N145"/>
      <c r="O145"/>
      <c r="P145"/>
      <c r="Q145"/>
      <c r="R145"/>
      <c r="S145"/>
      <c r="T145"/>
      <c r="U145"/>
      <c r="V145"/>
      <c r="W145"/>
      <c r="X145"/>
      <c r="Y145"/>
      <c r="Z145"/>
    </row>
    <row r="146" spans="1:26" s="1" customFormat="1">
      <c r="A146"/>
      <c r="B146"/>
      <c r="C146"/>
      <c r="D146"/>
      <c r="E146"/>
      <c r="F146"/>
      <c r="G146"/>
      <c r="H146"/>
      <c r="I146"/>
      <c r="J146"/>
      <c r="K146"/>
      <c r="L146"/>
      <c r="M146"/>
      <c r="N146"/>
      <c r="O146"/>
      <c r="P146"/>
      <c r="Q146"/>
      <c r="R146"/>
      <c r="S146"/>
      <c r="T146"/>
      <c r="U146"/>
      <c r="V146"/>
      <c r="W146"/>
      <c r="X146"/>
      <c r="Y146"/>
      <c r="Z146"/>
    </row>
    <row r="147" spans="1:26" s="1" customFormat="1">
      <c r="A147"/>
      <c r="B147"/>
      <c r="C147"/>
      <c r="D147"/>
      <c r="E147"/>
      <c r="F147"/>
      <c r="G147"/>
      <c r="H147"/>
      <c r="I147"/>
      <c r="J147"/>
      <c r="K147"/>
      <c r="L147"/>
      <c r="M147"/>
      <c r="N147"/>
      <c r="O147"/>
      <c r="P147"/>
      <c r="Q147"/>
      <c r="R147"/>
      <c r="S147"/>
      <c r="T147"/>
      <c r="U147"/>
      <c r="V147"/>
      <c r="W147"/>
      <c r="X147"/>
      <c r="Y147"/>
      <c r="Z147"/>
    </row>
    <row r="148" spans="1:26" s="1" customFormat="1">
      <c r="A148"/>
      <c r="B148"/>
      <c r="C148"/>
      <c r="D148"/>
      <c r="E148"/>
      <c r="F148"/>
      <c r="G148"/>
      <c r="H148"/>
      <c r="I148"/>
      <c r="J148"/>
      <c r="K148"/>
      <c r="L148"/>
      <c r="M148"/>
      <c r="N148"/>
      <c r="O148"/>
      <c r="P148"/>
      <c r="Q148"/>
      <c r="R148"/>
      <c r="S148"/>
      <c r="T148"/>
      <c r="U148"/>
      <c r="V148"/>
      <c r="W148"/>
      <c r="X148"/>
      <c r="Y148"/>
      <c r="Z148"/>
    </row>
    <row r="149" spans="1:26" s="1" customFormat="1">
      <c r="A149"/>
      <c r="B149"/>
      <c r="C149"/>
      <c r="D149"/>
      <c r="E149"/>
      <c r="F149"/>
      <c r="G149"/>
      <c r="H149"/>
      <c r="I149"/>
      <c r="J149"/>
      <c r="K149"/>
      <c r="L149"/>
      <c r="M149"/>
      <c r="N149"/>
      <c r="O149"/>
      <c r="P149"/>
      <c r="Q149"/>
      <c r="R149"/>
      <c r="S149"/>
      <c r="T149"/>
      <c r="U149"/>
      <c r="V149"/>
      <c r="W149"/>
      <c r="X149"/>
      <c r="Y149"/>
      <c r="Z149"/>
    </row>
    <row r="150" spans="1:26" s="1" customFormat="1">
      <c r="A150"/>
      <c r="B150"/>
      <c r="C150"/>
      <c r="D150"/>
      <c r="E150"/>
      <c r="F150"/>
      <c r="G150"/>
      <c r="H150"/>
      <c r="I150"/>
      <c r="J150"/>
      <c r="K150"/>
      <c r="L150"/>
      <c r="M150"/>
      <c r="N150"/>
      <c r="O150"/>
      <c r="P150"/>
      <c r="Q150"/>
      <c r="R150"/>
      <c r="S150"/>
      <c r="T150"/>
      <c r="U150"/>
      <c r="V150"/>
      <c r="W150"/>
      <c r="X150"/>
      <c r="Y150"/>
      <c r="Z150"/>
    </row>
    <row r="151" spans="1:26" s="1" customFormat="1">
      <c r="A151"/>
      <c r="B151"/>
      <c r="C151"/>
      <c r="D151"/>
      <c r="E151"/>
      <c r="F151"/>
      <c r="G151"/>
      <c r="H151"/>
      <c r="I151"/>
      <c r="J151"/>
      <c r="K151"/>
      <c r="L151"/>
      <c r="M151"/>
      <c r="N151"/>
      <c r="O151"/>
      <c r="P151"/>
      <c r="Q151"/>
      <c r="R151"/>
      <c r="S151"/>
      <c r="T151"/>
      <c r="U151"/>
      <c r="V151"/>
      <c r="W151"/>
      <c r="X151"/>
      <c r="Y151"/>
      <c r="Z151"/>
    </row>
    <row r="152" spans="1:26" s="1" customFormat="1">
      <c r="A152"/>
      <c r="B152"/>
      <c r="C152"/>
      <c r="D152"/>
      <c r="E152"/>
      <c r="F152"/>
      <c r="G152"/>
      <c r="H152"/>
      <c r="I152"/>
      <c r="J152"/>
      <c r="K152"/>
      <c r="L152"/>
      <c r="M152"/>
      <c r="N152"/>
      <c r="O152"/>
      <c r="P152"/>
      <c r="Q152"/>
      <c r="R152"/>
      <c r="S152"/>
      <c r="T152"/>
      <c r="U152"/>
      <c r="V152"/>
      <c r="W152"/>
      <c r="X152"/>
      <c r="Y152"/>
      <c r="Z152"/>
    </row>
    <row r="153" spans="1:26" s="1" customFormat="1">
      <c r="A153"/>
      <c r="B153"/>
      <c r="C153"/>
      <c r="D153"/>
      <c r="E153"/>
      <c r="F153"/>
      <c r="G153"/>
      <c r="H153"/>
      <c r="I153"/>
      <c r="J153"/>
      <c r="K153"/>
      <c r="L153"/>
      <c r="M153"/>
      <c r="N153"/>
      <c r="O153"/>
      <c r="P153"/>
      <c r="Q153"/>
      <c r="R153"/>
      <c r="S153"/>
      <c r="T153"/>
      <c r="U153"/>
      <c r="V153"/>
      <c r="W153"/>
      <c r="X153"/>
      <c r="Y153"/>
      <c r="Z153"/>
    </row>
    <row r="154" spans="1:26" s="1" customFormat="1">
      <c r="A154"/>
      <c r="B154"/>
      <c r="C154"/>
      <c r="D154"/>
      <c r="E154"/>
      <c r="F154"/>
      <c r="G154"/>
      <c r="H154"/>
      <c r="I154"/>
      <c r="J154"/>
      <c r="K154"/>
      <c r="L154"/>
      <c r="M154"/>
      <c r="N154"/>
      <c r="O154"/>
      <c r="P154"/>
      <c r="Q154"/>
      <c r="R154"/>
      <c r="S154"/>
      <c r="T154"/>
      <c r="U154"/>
      <c r="V154"/>
      <c r="W154"/>
      <c r="X154"/>
      <c r="Y154"/>
      <c r="Z154"/>
    </row>
  </sheetData>
  <mergeCells count="91">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7"/>
    <mergeCell ref="N36:T37"/>
    <mergeCell ref="U36:Z37"/>
    <mergeCell ref="A38:M38"/>
    <mergeCell ref="N38:T38"/>
    <mergeCell ref="U38: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47" r:id="rId1"/>
    <hyperlink ref="U17" r:id="rId2"/>
  </hyperlinks>
  <printOptions horizontalCentered="1" verticalCentered="1"/>
  <pageMargins left="0.51181102362204722" right="0.51181102362204722" top="0.15748031496062992" bottom="0.15748031496062992" header="0.31496062992125984" footer="0.31496062992125984"/>
  <pageSetup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8"/>
  <sheetViews>
    <sheetView topLeftCell="A16" zoomScale="130" zoomScaleNormal="130" workbookViewId="0">
      <selection activeCell="AC51" sqref="AC51"/>
    </sheetView>
  </sheetViews>
  <sheetFormatPr baseColWidth="10" defaultRowHeight="15"/>
  <cols>
    <col min="1" max="1" width="3.140625" customWidth="1"/>
    <col min="2" max="2" width="5.140625" customWidth="1"/>
    <col min="3" max="8" width="3.140625" customWidth="1"/>
    <col min="9" max="9" width="5.140625" customWidth="1"/>
    <col min="10" max="13" width="3.140625" customWidth="1"/>
    <col min="14" max="15" width="4.140625" customWidth="1"/>
    <col min="16" max="16" width="3.140625" customWidth="1"/>
    <col min="17" max="17" width="11" customWidth="1"/>
    <col min="18" max="19" width="3.140625" customWidth="1"/>
    <col min="20" max="20" width="9" customWidth="1"/>
    <col min="21" max="24" width="3.85546875" customWidth="1"/>
    <col min="25" max="25" width="4.85546875" customWidth="1"/>
    <col min="26" max="26" width="4.42578125" customWidth="1"/>
  </cols>
  <sheetData>
    <row r="1" spans="1:26">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477</v>
      </c>
      <c r="B6" s="71"/>
      <c r="C6" s="71"/>
      <c r="D6" s="71"/>
      <c r="E6" s="71"/>
      <c r="F6" s="71"/>
      <c r="G6" s="71"/>
      <c r="H6" s="71"/>
      <c r="I6" s="71"/>
      <c r="J6" s="71"/>
      <c r="K6" s="71"/>
      <c r="L6" s="71"/>
      <c r="M6" s="71"/>
      <c r="N6" s="71"/>
      <c r="O6" s="71"/>
      <c r="P6" s="71"/>
      <c r="Q6" s="71"/>
      <c r="R6" s="71"/>
      <c r="S6" s="71"/>
      <c r="T6" s="71"/>
      <c r="U6" s="71"/>
      <c r="V6" s="71" t="s">
        <v>441</v>
      </c>
      <c r="W6" s="71"/>
      <c r="X6" s="71"/>
      <c r="Y6" s="71"/>
      <c r="Z6" s="71"/>
    </row>
    <row r="7" spans="1:26">
      <c r="A7" s="70" t="s">
        <v>478</v>
      </c>
      <c r="B7" s="71"/>
      <c r="C7" s="71"/>
      <c r="D7" s="71"/>
      <c r="E7" s="71"/>
      <c r="F7" s="71"/>
      <c r="G7" s="71"/>
      <c r="H7" s="71"/>
      <c r="I7" s="71"/>
      <c r="J7" s="71"/>
      <c r="K7" s="71"/>
      <c r="L7" s="71"/>
      <c r="M7" s="71"/>
      <c r="N7" s="71"/>
      <c r="O7" s="71"/>
      <c r="P7" s="71"/>
      <c r="Q7" s="71"/>
      <c r="R7" s="71"/>
      <c r="S7" s="71"/>
      <c r="T7" s="71"/>
      <c r="U7" s="71"/>
      <c r="V7" s="71"/>
      <c r="W7" s="71"/>
      <c r="X7" s="71"/>
      <c r="Y7" s="71"/>
      <c r="Z7" s="71"/>
    </row>
    <row r="8" spans="1:26">
      <c r="A8" s="973" t="s">
        <v>479</v>
      </c>
      <c r="B8" s="974"/>
      <c r="C8" s="974"/>
      <c r="D8" s="974"/>
      <c r="E8" s="974"/>
      <c r="F8" s="974"/>
      <c r="G8" s="974"/>
      <c r="H8" s="974"/>
      <c r="I8" s="974"/>
      <c r="J8" s="974"/>
      <c r="K8" s="974"/>
      <c r="L8" s="974"/>
      <c r="M8" s="974"/>
      <c r="N8" s="974"/>
      <c r="O8" s="974"/>
      <c r="P8" s="974"/>
      <c r="Q8" s="974"/>
      <c r="R8" s="974"/>
      <c r="S8" s="974"/>
      <c r="T8" s="974"/>
      <c r="U8" s="974"/>
      <c r="V8" s="974"/>
      <c r="W8" s="974"/>
      <c r="X8" s="974"/>
      <c r="Y8" s="974"/>
      <c r="Z8" s="974"/>
    </row>
    <row r="9" spans="1:26" ht="20.100000000000001" customHeight="1">
      <c r="A9" s="975" t="s">
        <v>480</v>
      </c>
      <c r="B9" s="976"/>
      <c r="C9" s="976"/>
      <c r="D9" s="976"/>
      <c r="E9" s="976"/>
      <c r="F9" s="976"/>
      <c r="G9" s="976"/>
      <c r="H9" s="976"/>
      <c r="I9" s="976"/>
      <c r="J9" s="976"/>
      <c r="K9" s="976"/>
      <c r="L9" s="976"/>
      <c r="M9" s="976"/>
      <c r="N9" s="976"/>
      <c r="O9" s="976"/>
      <c r="P9" s="976"/>
      <c r="Q9" s="976"/>
      <c r="R9" s="976"/>
      <c r="S9" s="976"/>
      <c r="T9" s="976"/>
      <c r="U9" s="976"/>
      <c r="V9" s="976"/>
      <c r="W9" s="976"/>
      <c r="X9" s="976"/>
      <c r="Y9" s="976"/>
      <c r="Z9" s="977"/>
    </row>
    <row r="10" spans="1:26">
      <c r="A10" s="866" t="s">
        <v>444</v>
      </c>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8"/>
    </row>
    <row r="11" spans="1:26">
      <c r="A11" s="869"/>
      <c r="B11" s="870"/>
      <c r="C11" s="870"/>
      <c r="D11" s="870"/>
      <c r="E11" s="870"/>
      <c r="F11" s="870"/>
      <c r="G11" s="870"/>
      <c r="H11" s="870"/>
      <c r="I11" s="870"/>
      <c r="J11" s="870"/>
      <c r="K11" s="870"/>
      <c r="L11" s="870"/>
      <c r="M11" s="870"/>
      <c r="N11" s="870"/>
      <c r="O11" s="870"/>
      <c r="P11" s="870"/>
      <c r="Q11" s="870"/>
      <c r="R11" s="870"/>
      <c r="S11" s="870"/>
      <c r="T11" s="870"/>
      <c r="U11" s="870"/>
      <c r="V11" s="870"/>
      <c r="W11" s="870"/>
      <c r="X11" s="870"/>
      <c r="Y11" s="870"/>
      <c r="Z11" s="871"/>
    </row>
    <row r="12" spans="1:26" ht="20.100000000000001" customHeight="1">
      <c r="A12" s="975" t="s">
        <v>481</v>
      </c>
      <c r="B12" s="976"/>
      <c r="C12" s="976"/>
      <c r="D12" s="976"/>
      <c r="E12" s="976"/>
      <c r="F12" s="976"/>
      <c r="G12" s="976"/>
      <c r="H12" s="976"/>
      <c r="I12" s="976"/>
      <c r="J12" s="976"/>
      <c r="K12" s="976"/>
      <c r="L12" s="976"/>
      <c r="M12" s="976"/>
      <c r="N12" s="976"/>
      <c r="O12" s="976"/>
      <c r="P12" s="976"/>
      <c r="Q12" s="976"/>
      <c r="R12" s="976"/>
      <c r="S12" s="976"/>
      <c r="T12" s="976"/>
      <c r="U12" s="976"/>
      <c r="V12" s="976"/>
      <c r="W12" s="976"/>
      <c r="X12" s="976"/>
      <c r="Y12" s="976"/>
      <c r="Z12" s="977"/>
    </row>
    <row r="13" spans="1:26">
      <c r="A13" s="866" t="s">
        <v>482</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26">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26">
      <c r="A15" s="985" t="s">
        <v>84</v>
      </c>
      <c r="B15" s="986"/>
      <c r="C15" s="986"/>
      <c r="D15" s="986"/>
      <c r="E15" s="986"/>
      <c r="F15" s="986"/>
      <c r="G15" s="986"/>
      <c r="H15" s="986"/>
      <c r="I15" s="986"/>
      <c r="J15" s="986"/>
      <c r="K15" s="986"/>
      <c r="L15" s="986"/>
      <c r="M15" s="986"/>
      <c r="N15" s="986"/>
      <c r="O15" s="986"/>
      <c r="P15" s="986"/>
      <c r="Q15" s="986"/>
      <c r="R15" s="986"/>
      <c r="S15" s="986"/>
      <c r="T15" s="986"/>
      <c r="U15" s="986"/>
      <c r="V15" s="986"/>
      <c r="W15" s="986"/>
      <c r="X15" s="986"/>
      <c r="Y15" s="986"/>
      <c r="Z15" s="987"/>
    </row>
    <row r="16" spans="1:26" ht="26.25" customHeight="1">
      <c r="A16" s="980" t="s">
        <v>6</v>
      </c>
      <c r="B16" s="981"/>
      <c r="C16" s="847" t="s">
        <v>85</v>
      </c>
      <c r="D16" s="848"/>
      <c r="E16" s="848"/>
      <c r="F16" s="848"/>
      <c r="G16" s="848"/>
      <c r="H16" s="848"/>
      <c r="I16" s="848"/>
      <c r="J16" s="848"/>
      <c r="K16" s="848"/>
      <c r="L16" s="848"/>
      <c r="M16" s="848"/>
      <c r="N16" s="848"/>
      <c r="O16" s="848"/>
      <c r="P16" s="848"/>
      <c r="Q16" s="848"/>
      <c r="R16" s="848"/>
      <c r="S16" s="848"/>
      <c r="T16" s="849"/>
      <c r="U16" s="982" t="s">
        <v>483</v>
      </c>
      <c r="V16" s="983"/>
      <c r="W16" s="983"/>
      <c r="X16" s="983"/>
      <c r="Y16" s="983"/>
      <c r="Z16" s="984"/>
    </row>
    <row r="17" spans="1:29">
      <c r="A17" s="890" t="s">
        <v>446</v>
      </c>
      <c r="B17" s="945"/>
      <c r="C17" s="922" t="s">
        <v>655</v>
      </c>
      <c r="D17" s="923"/>
      <c r="E17" s="923"/>
      <c r="F17" s="923"/>
      <c r="G17" s="923"/>
      <c r="H17" s="923"/>
      <c r="I17" s="923"/>
      <c r="J17" s="923"/>
      <c r="K17" s="923"/>
      <c r="L17" s="923"/>
      <c r="M17" s="923"/>
      <c r="N17" s="923"/>
      <c r="O17" s="923"/>
      <c r="P17" s="923"/>
      <c r="Q17" s="923"/>
      <c r="R17" s="923"/>
      <c r="S17" s="923"/>
      <c r="T17" s="924"/>
      <c r="U17" s="988" t="s">
        <v>232</v>
      </c>
      <c r="V17" s="989"/>
      <c r="W17" s="989"/>
      <c r="X17" s="989"/>
      <c r="Y17" s="989"/>
      <c r="Z17" s="990"/>
    </row>
    <row r="18" spans="1:29">
      <c r="A18" s="946"/>
      <c r="B18" s="948"/>
      <c r="C18" s="925"/>
      <c r="D18" s="926"/>
      <c r="E18" s="926"/>
      <c r="F18" s="926"/>
      <c r="G18" s="926"/>
      <c r="H18" s="926"/>
      <c r="I18" s="926"/>
      <c r="J18" s="926"/>
      <c r="K18" s="926"/>
      <c r="L18" s="926"/>
      <c r="M18" s="926"/>
      <c r="N18" s="926"/>
      <c r="O18" s="926"/>
      <c r="P18" s="926"/>
      <c r="Q18" s="926"/>
      <c r="R18" s="926"/>
      <c r="S18" s="926"/>
      <c r="T18" s="927"/>
      <c r="U18" s="991"/>
      <c r="V18" s="992"/>
      <c r="W18" s="992"/>
      <c r="X18" s="992"/>
      <c r="Y18" s="992"/>
      <c r="Z18" s="993"/>
    </row>
    <row r="19" spans="1:29">
      <c r="A19" s="847" t="s">
        <v>89</v>
      </c>
      <c r="B19" s="848"/>
      <c r="C19" s="848"/>
      <c r="D19" s="848"/>
      <c r="E19" s="848"/>
      <c r="F19" s="848"/>
      <c r="G19" s="848"/>
      <c r="H19" s="848"/>
      <c r="I19" s="848"/>
      <c r="J19" s="848"/>
      <c r="K19" s="848"/>
      <c r="L19" s="848"/>
      <c r="M19" s="848"/>
      <c r="N19" s="848"/>
      <c r="O19" s="849"/>
      <c r="P19" s="847" t="s">
        <v>90</v>
      </c>
      <c r="Q19" s="848"/>
      <c r="R19" s="848"/>
      <c r="S19" s="848"/>
      <c r="T19" s="849"/>
      <c r="U19" s="982" t="s">
        <v>91</v>
      </c>
      <c r="V19" s="983"/>
      <c r="W19" s="983"/>
      <c r="X19" s="983"/>
      <c r="Y19" s="983"/>
      <c r="Z19" s="984"/>
    </row>
    <row r="20" spans="1:29" ht="14.45" customHeight="1">
      <c r="A20" s="922" t="s">
        <v>659</v>
      </c>
      <c r="B20" s="923"/>
      <c r="C20" s="923"/>
      <c r="D20" s="923"/>
      <c r="E20" s="923"/>
      <c r="F20" s="923"/>
      <c r="G20" s="923"/>
      <c r="H20" s="923"/>
      <c r="I20" s="923"/>
      <c r="J20" s="923"/>
      <c r="K20" s="923"/>
      <c r="L20" s="923"/>
      <c r="M20" s="923"/>
      <c r="N20" s="923"/>
      <c r="O20" s="924"/>
      <c r="P20" s="890" t="s">
        <v>660</v>
      </c>
      <c r="Q20" s="944"/>
      <c r="R20" s="944"/>
      <c r="S20" s="944"/>
      <c r="T20" s="945"/>
      <c r="U20" s="890" t="s">
        <v>179</v>
      </c>
      <c r="V20" s="944"/>
      <c r="W20" s="944"/>
      <c r="X20" s="944"/>
      <c r="Y20" s="944"/>
      <c r="Z20" s="945"/>
    </row>
    <row r="21" spans="1:29" ht="15" customHeight="1">
      <c r="A21" s="925"/>
      <c r="B21" s="926"/>
      <c r="C21" s="926"/>
      <c r="D21" s="926"/>
      <c r="E21" s="926"/>
      <c r="F21" s="926"/>
      <c r="G21" s="926"/>
      <c r="H21" s="926"/>
      <c r="I21" s="926"/>
      <c r="J21" s="926"/>
      <c r="K21" s="926"/>
      <c r="L21" s="926"/>
      <c r="M21" s="926"/>
      <c r="N21" s="926"/>
      <c r="O21" s="927"/>
      <c r="P21" s="946"/>
      <c r="Q21" s="947"/>
      <c r="R21" s="947"/>
      <c r="S21" s="947"/>
      <c r="T21" s="948"/>
      <c r="U21" s="946"/>
      <c r="V21" s="947"/>
      <c r="W21" s="947"/>
      <c r="X21" s="947"/>
      <c r="Y21" s="947"/>
      <c r="Z21" s="948"/>
    </row>
    <row r="22" spans="1:29">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29">
      <c r="A23" s="922" t="s">
        <v>656</v>
      </c>
      <c r="B23" s="923"/>
      <c r="C23" s="923"/>
      <c r="D23" s="923"/>
      <c r="E23" s="923"/>
      <c r="F23" s="923"/>
      <c r="G23" s="923"/>
      <c r="H23" s="923"/>
      <c r="I23" s="923"/>
      <c r="J23" s="923"/>
      <c r="K23" s="923"/>
      <c r="L23" s="923"/>
      <c r="M23" s="923"/>
      <c r="N23" s="923"/>
      <c r="O23" s="923"/>
      <c r="P23" s="923"/>
      <c r="Q23" s="923"/>
      <c r="R23" s="923"/>
      <c r="S23" s="923"/>
      <c r="T23" s="924"/>
      <c r="U23" s="890" t="s">
        <v>218</v>
      </c>
      <c r="V23" s="944"/>
      <c r="W23" s="944"/>
      <c r="X23" s="944"/>
      <c r="Y23" s="944"/>
      <c r="Z23" s="945"/>
    </row>
    <row r="24" spans="1:29">
      <c r="A24" s="925"/>
      <c r="B24" s="926"/>
      <c r="C24" s="926"/>
      <c r="D24" s="926"/>
      <c r="E24" s="926"/>
      <c r="F24" s="926"/>
      <c r="G24" s="926"/>
      <c r="H24" s="926"/>
      <c r="I24" s="926"/>
      <c r="J24" s="926"/>
      <c r="K24" s="926"/>
      <c r="L24" s="926"/>
      <c r="M24" s="926"/>
      <c r="N24" s="926"/>
      <c r="O24" s="926"/>
      <c r="P24" s="926"/>
      <c r="Q24" s="926"/>
      <c r="R24" s="926"/>
      <c r="S24" s="926"/>
      <c r="T24" s="927"/>
      <c r="U24" s="946"/>
      <c r="V24" s="947"/>
      <c r="W24" s="947"/>
      <c r="X24" s="947"/>
      <c r="Y24" s="947"/>
      <c r="Z24" s="948"/>
    </row>
    <row r="25" spans="1:29">
      <c r="A25" s="847" t="s">
        <v>99</v>
      </c>
      <c r="B25" s="848"/>
      <c r="C25" s="848"/>
      <c r="D25" s="848"/>
      <c r="E25" s="848"/>
      <c r="F25" s="848"/>
      <c r="G25" s="849"/>
      <c r="H25" s="847" t="s">
        <v>100</v>
      </c>
      <c r="I25" s="848"/>
      <c r="J25" s="848"/>
      <c r="K25" s="848"/>
      <c r="L25" s="848"/>
      <c r="M25" s="848"/>
      <c r="N25" s="848"/>
      <c r="O25" s="849"/>
      <c r="P25" s="847" t="s">
        <v>101</v>
      </c>
      <c r="Q25" s="848"/>
      <c r="R25" s="848"/>
      <c r="S25" s="848"/>
      <c r="T25" s="848"/>
      <c r="U25" s="848"/>
      <c r="V25" s="848"/>
      <c r="W25" s="848"/>
      <c r="X25" s="848"/>
      <c r="Y25" s="848"/>
      <c r="Z25" s="849"/>
    </row>
    <row r="26" spans="1:29">
      <c r="A26" s="953" t="s">
        <v>217</v>
      </c>
      <c r="B26" s="954"/>
      <c r="C26" s="954"/>
      <c r="D26" s="954"/>
      <c r="E26" s="954"/>
      <c r="F26" s="954"/>
      <c r="G26" s="955"/>
      <c r="H26" s="1000" t="s">
        <v>450</v>
      </c>
      <c r="I26" s="1001"/>
      <c r="J26" s="1001"/>
      <c r="K26" s="1001"/>
      <c r="L26" s="1001"/>
      <c r="M26" s="1001"/>
      <c r="N26" s="1001"/>
      <c r="O26" s="1002"/>
      <c r="P26" s="1000" t="s">
        <v>451</v>
      </c>
      <c r="Q26" s="1001"/>
      <c r="R26" s="1001"/>
      <c r="S26" s="1001"/>
      <c r="T26" s="1001"/>
      <c r="U26" s="1001"/>
      <c r="V26" s="1001"/>
      <c r="W26" s="1001"/>
      <c r="X26" s="1001"/>
      <c r="Y26" s="1001"/>
      <c r="Z26" s="1002"/>
    </row>
    <row r="27" spans="1:29">
      <c r="A27" s="1003" t="s">
        <v>105</v>
      </c>
      <c r="B27" s="1004"/>
      <c r="C27" s="1004"/>
      <c r="D27" s="1004"/>
      <c r="E27" s="1004"/>
      <c r="F27" s="1004"/>
      <c r="G27" s="1004"/>
      <c r="H27" s="1004"/>
      <c r="I27" s="1005"/>
      <c r="J27" s="847" t="s">
        <v>106</v>
      </c>
      <c r="K27" s="848"/>
      <c r="L27" s="848"/>
      <c r="M27" s="848"/>
      <c r="N27" s="848"/>
      <c r="O27" s="848"/>
      <c r="P27" s="848"/>
      <c r="Q27" s="848"/>
      <c r="R27" s="848"/>
      <c r="S27" s="848"/>
      <c r="T27" s="848"/>
      <c r="U27" s="848"/>
      <c r="V27" s="848"/>
      <c r="W27" s="848"/>
      <c r="X27" s="848"/>
      <c r="Y27" s="848"/>
      <c r="Z27" s="849"/>
      <c r="AB27" t="s">
        <v>459</v>
      </c>
      <c r="AC27">
        <f>0/3</f>
        <v>0</v>
      </c>
    </row>
    <row r="28" spans="1:29" ht="15" customHeight="1">
      <c r="A28" s="1006"/>
      <c r="B28" s="1007"/>
      <c r="C28" s="1007"/>
      <c r="D28" s="1007"/>
      <c r="E28" s="1007"/>
      <c r="F28" s="1007"/>
      <c r="G28" s="1007"/>
      <c r="H28" s="1007"/>
      <c r="I28" s="1008"/>
      <c r="J28" s="847" t="s">
        <v>107</v>
      </c>
      <c r="K28" s="848"/>
      <c r="L28" s="848"/>
      <c r="M28" s="849"/>
      <c r="N28" s="847" t="s">
        <v>108</v>
      </c>
      <c r="O28" s="848"/>
      <c r="P28" s="848"/>
      <c r="Q28" s="848"/>
      <c r="R28" s="848"/>
      <c r="S28" s="848"/>
      <c r="T28" s="849"/>
      <c r="U28" s="847" t="s">
        <v>109</v>
      </c>
      <c r="V28" s="848"/>
      <c r="W28" s="848"/>
      <c r="X28" s="848"/>
      <c r="Y28" s="848"/>
      <c r="Z28" s="849"/>
      <c r="AB28" t="s">
        <v>460</v>
      </c>
      <c r="AC28">
        <f>AC27*3</f>
        <v>0</v>
      </c>
    </row>
    <row r="29" spans="1:29">
      <c r="A29" s="917" t="s">
        <v>632</v>
      </c>
      <c r="B29" s="918"/>
      <c r="C29" s="918"/>
      <c r="D29" s="918"/>
      <c r="E29" s="918"/>
      <c r="F29" s="918"/>
      <c r="G29" s="918"/>
      <c r="H29" s="918"/>
      <c r="I29" s="919"/>
      <c r="J29" s="994">
        <v>2024</v>
      </c>
      <c r="K29" s="995"/>
      <c r="L29" s="995"/>
      <c r="M29" s="996"/>
      <c r="N29" s="917" t="s">
        <v>453</v>
      </c>
      <c r="O29" s="918"/>
      <c r="P29" s="918"/>
      <c r="Q29" s="918"/>
      <c r="R29" s="918"/>
      <c r="S29" s="918"/>
      <c r="T29" s="919"/>
      <c r="U29" s="997" t="s">
        <v>661</v>
      </c>
      <c r="V29" s="998"/>
      <c r="W29" s="998"/>
      <c r="X29" s="998"/>
      <c r="Y29" s="998"/>
      <c r="Z29" s="999"/>
      <c r="AB29" t="s">
        <v>461</v>
      </c>
      <c r="AC29">
        <v>90</v>
      </c>
    </row>
    <row r="30" spans="1:29">
      <c r="A30" s="847" t="s">
        <v>114</v>
      </c>
      <c r="B30" s="848"/>
      <c r="C30" s="848"/>
      <c r="D30" s="848"/>
      <c r="E30" s="848"/>
      <c r="F30" s="848"/>
      <c r="G30" s="848"/>
      <c r="H30" s="848"/>
      <c r="I30" s="849"/>
      <c r="J30" s="847" t="s">
        <v>115</v>
      </c>
      <c r="K30" s="848"/>
      <c r="L30" s="848"/>
      <c r="M30" s="848"/>
      <c r="N30" s="848"/>
      <c r="O30" s="848"/>
      <c r="P30" s="848"/>
      <c r="Q30" s="848"/>
      <c r="R30" s="848"/>
      <c r="S30" s="848"/>
      <c r="T30" s="848"/>
      <c r="U30" s="848"/>
      <c r="V30" s="848"/>
      <c r="W30" s="848"/>
      <c r="X30" s="848"/>
      <c r="Y30" s="848"/>
      <c r="Z30" s="849"/>
      <c r="AC30">
        <f>51/3</f>
        <v>17</v>
      </c>
    </row>
    <row r="31" spans="1:29">
      <c r="A31" s="1009" t="s">
        <v>116</v>
      </c>
      <c r="B31" s="1010"/>
      <c r="C31" s="1011"/>
      <c r="D31" s="1012" t="s">
        <v>117</v>
      </c>
      <c r="E31" s="1013"/>
      <c r="F31" s="1014"/>
      <c r="G31" s="1015" t="s">
        <v>118</v>
      </c>
      <c r="H31" s="1016"/>
      <c r="I31" s="1017"/>
      <c r="J31" s="847" t="s">
        <v>107</v>
      </c>
      <c r="K31" s="848"/>
      <c r="L31" s="848"/>
      <c r="M31" s="849"/>
      <c r="N31" s="847" t="s">
        <v>108</v>
      </c>
      <c r="O31" s="848"/>
      <c r="P31" s="848"/>
      <c r="Q31" s="848"/>
      <c r="R31" s="848"/>
      <c r="S31" s="848"/>
      <c r="T31" s="849"/>
      <c r="U31" s="847" t="s">
        <v>109</v>
      </c>
      <c r="V31" s="848"/>
      <c r="W31" s="848"/>
      <c r="X31" s="848"/>
      <c r="Y31" s="848"/>
      <c r="Z31" s="849"/>
    </row>
    <row r="32" spans="1:29">
      <c r="A32" s="1018" t="s">
        <v>662</v>
      </c>
      <c r="B32" s="1019"/>
      <c r="C32" s="1020"/>
      <c r="D32" s="1018" t="s">
        <v>663</v>
      </c>
      <c r="E32" s="1019"/>
      <c r="F32" s="1020"/>
      <c r="G32" s="1018" t="s">
        <v>664</v>
      </c>
      <c r="H32" s="1019"/>
      <c r="I32" s="1020"/>
      <c r="J32" s="809">
        <v>2025</v>
      </c>
      <c r="K32" s="968"/>
      <c r="L32" s="968"/>
      <c r="M32" s="969"/>
      <c r="N32" s="890" t="s">
        <v>453</v>
      </c>
      <c r="O32" s="944"/>
      <c r="P32" s="944"/>
      <c r="Q32" s="944"/>
      <c r="R32" s="944"/>
      <c r="S32" s="944"/>
      <c r="T32" s="945"/>
      <c r="U32" s="890" t="s">
        <v>665</v>
      </c>
      <c r="V32" s="944"/>
      <c r="W32" s="944"/>
      <c r="X32" s="944"/>
      <c r="Y32" s="944"/>
      <c r="Z32" s="945"/>
      <c r="AB32">
        <f>90+51</f>
        <v>141</v>
      </c>
    </row>
    <row r="33" spans="1:26">
      <c r="A33" s="1021"/>
      <c r="B33" s="1022"/>
      <c r="C33" s="1023"/>
      <c r="D33" s="1021"/>
      <c r="E33" s="1022"/>
      <c r="F33" s="1023"/>
      <c r="G33" s="1021"/>
      <c r="H33" s="1022"/>
      <c r="I33" s="1023"/>
      <c r="J33" s="970"/>
      <c r="K33" s="971"/>
      <c r="L33" s="971"/>
      <c r="M33" s="972"/>
      <c r="N33" s="946"/>
      <c r="O33" s="947"/>
      <c r="P33" s="947"/>
      <c r="Q33" s="947"/>
      <c r="R33" s="947"/>
      <c r="S33" s="947"/>
      <c r="T33" s="948"/>
      <c r="U33" s="946"/>
      <c r="V33" s="947"/>
      <c r="W33" s="947"/>
      <c r="X33" s="947"/>
      <c r="Y33" s="947"/>
      <c r="Z33" s="948"/>
    </row>
    <row r="34" spans="1:26">
      <c r="A34" s="847" t="s">
        <v>125</v>
      </c>
      <c r="B34" s="848"/>
      <c r="C34" s="848"/>
      <c r="D34" s="848"/>
      <c r="E34" s="848"/>
      <c r="F34" s="848"/>
      <c r="G34" s="848"/>
      <c r="H34" s="848"/>
      <c r="I34" s="848"/>
      <c r="J34" s="848"/>
      <c r="K34" s="848"/>
      <c r="L34" s="848"/>
      <c r="M34" s="848"/>
      <c r="N34" s="848"/>
      <c r="O34" s="848"/>
      <c r="P34" s="848"/>
      <c r="Q34" s="848"/>
      <c r="R34" s="848"/>
      <c r="S34" s="848"/>
      <c r="T34" s="848"/>
      <c r="U34" s="848"/>
      <c r="V34" s="848"/>
      <c r="W34" s="848"/>
      <c r="X34" s="848"/>
      <c r="Y34" s="848"/>
      <c r="Z34" s="849"/>
    </row>
    <row r="35" spans="1:26" ht="28.5" customHeight="1">
      <c r="A35" s="847" t="s">
        <v>85</v>
      </c>
      <c r="B35" s="848"/>
      <c r="C35" s="848"/>
      <c r="D35" s="848"/>
      <c r="E35" s="848"/>
      <c r="F35" s="848"/>
      <c r="G35" s="848"/>
      <c r="H35" s="848"/>
      <c r="I35" s="848"/>
      <c r="J35" s="848"/>
      <c r="K35" s="848"/>
      <c r="L35" s="848"/>
      <c r="M35" s="849"/>
      <c r="N35" s="847" t="s">
        <v>126</v>
      </c>
      <c r="O35" s="848"/>
      <c r="P35" s="848"/>
      <c r="Q35" s="848"/>
      <c r="R35" s="848"/>
      <c r="S35" s="848"/>
      <c r="T35" s="849"/>
      <c r="U35" s="847" t="s">
        <v>492</v>
      </c>
      <c r="V35" s="848"/>
      <c r="W35" s="848"/>
      <c r="X35" s="848"/>
      <c r="Y35" s="848"/>
      <c r="Z35" s="849"/>
    </row>
    <row r="36" spans="1:26">
      <c r="A36" s="922" t="s">
        <v>666</v>
      </c>
      <c r="B36" s="923"/>
      <c r="C36" s="923"/>
      <c r="D36" s="923"/>
      <c r="E36" s="923"/>
      <c r="F36" s="923"/>
      <c r="G36" s="923"/>
      <c r="H36" s="923"/>
      <c r="I36" s="923"/>
      <c r="J36" s="923"/>
      <c r="K36" s="923"/>
      <c r="L36" s="923"/>
      <c r="M36" s="924"/>
      <c r="N36" s="890" t="s">
        <v>667</v>
      </c>
      <c r="O36" s="944"/>
      <c r="P36" s="944"/>
      <c r="Q36" s="944"/>
      <c r="R36" s="944"/>
      <c r="S36" s="944"/>
      <c r="T36" s="945"/>
      <c r="U36" s="818" t="s">
        <v>232</v>
      </c>
      <c r="V36" s="819"/>
      <c r="W36" s="819"/>
      <c r="X36" s="819"/>
      <c r="Y36" s="819"/>
      <c r="Z36" s="820"/>
    </row>
    <row r="37" spans="1:26" ht="31.15" customHeight="1">
      <c r="A37" s="925"/>
      <c r="B37" s="926"/>
      <c r="C37" s="926"/>
      <c r="D37" s="926"/>
      <c r="E37" s="926"/>
      <c r="F37" s="926"/>
      <c r="G37" s="926"/>
      <c r="H37" s="926"/>
      <c r="I37" s="926"/>
      <c r="J37" s="926"/>
      <c r="K37" s="926"/>
      <c r="L37" s="926"/>
      <c r="M37" s="927"/>
      <c r="N37" s="946"/>
      <c r="O37" s="947"/>
      <c r="P37" s="947"/>
      <c r="Q37" s="947"/>
      <c r="R37" s="947"/>
      <c r="S37" s="947"/>
      <c r="T37" s="948"/>
      <c r="U37" s="821"/>
      <c r="V37" s="822"/>
      <c r="W37" s="822"/>
      <c r="X37" s="822"/>
      <c r="Y37" s="822"/>
      <c r="Z37" s="823"/>
    </row>
    <row r="38" spans="1:26" ht="43.9" customHeight="1">
      <c r="A38" s="953" t="s">
        <v>668</v>
      </c>
      <c r="B38" s="954"/>
      <c r="C38" s="954"/>
      <c r="D38" s="954"/>
      <c r="E38" s="954"/>
      <c r="F38" s="954"/>
      <c r="G38" s="954"/>
      <c r="H38" s="954"/>
      <c r="I38" s="954"/>
      <c r="J38" s="954"/>
      <c r="K38" s="954"/>
      <c r="L38" s="954"/>
      <c r="M38" s="955"/>
      <c r="N38" s="917" t="s">
        <v>667</v>
      </c>
      <c r="O38" s="918"/>
      <c r="P38" s="918"/>
      <c r="Q38" s="918"/>
      <c r="R38" s="918"/>
      <c r="S38" s="918"/>
      <c r="T38" s="919"/>
      <c r="U38" s="956" t="s">
        <v>232</v>
      </c>
      <c r="V38" s="957"/>
      <c r="W38" s="957"/>
      <c r="X38" s="957"/>
      <c r="Y38" s="957"/>
      <c r="Z38" s="958"/>
    </row>
    <row r="39" spans="1:26">
      <c r="A39" s="847" t="s">
        <v>130</v>
      </c>
      <c r="B39" s="848"/>
      <c r="C39" s="848"/>
      <c r="D39" s="848"/>
      <c r="E39" s="848"/>
      <c r="F39" s="848"/>
      <c r="G39" s="848"/>
      <c r="H39" s="848"/>
      <c r="I39" s="848"/>
      <c r="J39" s="848"/>
      <c r="K39" s="848"/>
      <c r="L39" s="848"/>
      <c r="M39" s="848"/>
      <c r="N39" s="848"/>
      <c r="O39" s="848"/>
      <c r="P39" s="848"/>
      <c r="Q39" s="848"/>
      <c r="R39" s="848"/>
      <c r="S39" s="848"/>
      <c r="T39" s="848"/>
      <c r="U39" s="848"/>
      <c r="V39" s="848"/>
      <c r="W39" s="848"/>
      <c r="X39" s="848"/>
      <c r="Y39" s="848"/>
      <c r="Z39" s="849"/>
    </row>
    <row r="40" spans="1:26">
      <c r="A40" s="1024" t="s">
        <v>669</v>
      </c>
      <c r="B40" s="1025"/>
      <c r="C40" s="1025"/>
      <c r="D40" s="1025"/>
      <c r="E40" s="1025"/>
      <c r="F40" s="1025"/>
      <c r="G40" s="1025"/>
      <c r="H40" s="1025"/>
      <c r="I40" s="1025"/>
      <c r="J40" s="1025"/>
      <c r="K40" s="1025"/>
      <c r="L40" s="1025"/>
      <c r="M40" s="1025"/>
      <c r="N40" s="1025"/>
      <c r="O40" s="1025"/>
      <c r="P40" s="1025"/>
      <c r="Q40" s="1025"/>
      <c r="R40" s="1025"/>
      <c r="S40" s="1025"/>
      <c r="T40" s="1025"/>
      <c r="U40" s="1025"/>
      <c r="V40" s="1025"/>
      <c r="W40" s="1025"/>
      <c r="X40" s="1025"/>
      <c r="Y40" s="1025"/>
      <c r="Z40" s="1026"/>
    </row>
    <row r="41" spans="1:26">
      <c r="A41" s="1027"/>
      <c r="B41" s="1028"/>
      <c r="C41" s="1028"/>
      <c r="D41" s="1028"/>
      <c r="E41" s="1028"/>
      <c r="F41" s="1028"/>
      <c r="G41" s="1028"/>
      <c r="H41" s="1028"/>
      <c r="I41" s="1028"/>
      <c r="J41" s="1028"/>
      <c r="K41" s="1028"/>
      <c r="L41" s="1028"/>
      <c r="M41" s="1028"/>
      <c r="N41" s="1028"/>
      <c r="O41" s="1028"/>
      <c r="P41" s="1028"/>
      <c r="Q41" s="1028"/>
      <c r="R41" s="1028"/>
      <c r="S41" s="1028"/>
      <c r="T41" s="1028"/>
      <c r="U41" s="1028"/>
      <c r="V41" s="1028"/>
      <c r="W41" s="1028"/>
      <c r="X41" s="1028"/>
      <c r="Y41" s="1028"/>
      <c r="Z41" s="1029"/>
    </row>
    <row r="42" spans="1:26">
      <c r="A42" s="847" t="s">
        <v>132</v>
      </c>
      <c r="B42" s="848"/>
      <c r="C42" s="848"/>
      <c r="D42" s="848"/>
      <c r="E42" s="848"/>
      <c r="F42" s="848"/>
      <c r="G42" s="848"/>
      <c r="H42" s="848"/>
      <c r="I42" s="848"/>
      <c r="J42" s="848"/>
      <c r="K42" s="848"/>
      <c r="L42" s="848"/>
      <c r="M42" s="848"/>
      <c r="N42" s="848"/>
      <c r="O42" s="848"/>
      <c r="P42" s="848"/>
      <c r="Q42" s="848"/>
      <c r="R42" s="848"/>
      <c r="S42" s="848"/>
      <c r="T42" s="848"/>
      <c r="U42" s="848"/>
      <c r="V42" s="848"/>
      <c r="W42" s="848"/>
      <c r="X42" s="848"/>
      <c r="Y42" s="848"/>
      <c r="Z42" s="849"/>
    </row>
    <row r="43" spans="1:26">
      <c r="A43" s="847" t="s">
        <v>133</v>
      </c>
      <c r="B43" s="848"/>
      <c r="C43" s="848"/>
      <c r="D43" s="848"/>
      <c r="E43" s="848"/>
      <c r="F43" s="848"/>
      <c r="G43" s="848"/>
      <c r="H43" s="848"/>
      <c r="I43" s="848"/>
      <c r="J43" s="848"/>
      <c r="K43" s="848"/>
      <c r="L43" s="848"/>
      <c r="M43" s="849"/>
      <c r="N43" s="847" t="s">
        <v>134</v>
      </c>
      <c r="O43" s="848"/>
      <c r="P43" s="848"/>
      <c r="Q43" s="848"/>
      <c r="R43" s="848"/>
      <c r="S43" s="848"/>
      <c r="T43" s="849"/>
      <c r="U43" s="847" t="s">
        <v>135</v>
      </c>
      <c r="V43" s="848"/>
      <c r="W43" s="848"/>
      <c r="X43" s="848"/>
      <c r="Y43" s="848"/>
      <c r="Z43" s="849"/>
    </row>
    <row r="44" spans="1:26" ht="13.5" customHeight="1">
      <c r="A44" s="890" t="s">
        <v>466</v>
      </c>
      <c r="B44" s="944"/>
      <c r="C44" s="944"/>
      <c r="D44" s="944"/>
      <c r="E44" s="944"/>
      <c r="F44" s="944"/>
      <c r="G44" s="944"/>
      <c r="H44" s="944"/>
      <c r="I44" s="944"/>
      <c r="J44" s="944"/>
      <c r="K44" s="944"/>
      <c r="L44" s="944"/>
      <c r="M44" s="945"/>
      <c r="N44" s="890" t="s">
        <v>169</v>
      </c>
      <c r="O44" s="944"/>
      <c r="P44" s="944"/>
      <c r="Q44" s="944"/>
      <c r="R44" s="944"/>
      <c r="S44" s="944"/>
      <c r="T44" s="945"/>
      <c r="U44" s="922" t="s">
        <v>497</v>
      </c>
      <c r="V44" s="923"/>
      <c r="W44" s="923"/>
      <c r="X44" s="923"/>
      <c r="Y44" s="923"/>
      <c r="Z44" s="924"/>
    </row>
    <row r="45" spans="1:26" ht="13.5" customHeight="1">
      <c r="A45" s="946"/>
      <c r="B45" s="947"/>
      <c r="C45" s="947"/>
      <c r="D45" s="947"/>
      <c r="E45" s="947"/>
      <c r="F45" s="947"/>
      <c r="G45" s="947"/>
      <c r="H45" s="947"/>
      <c r="I45" s="947"/>
      <c r="J45" s="947"/>
      <c r="K45" s="947"/>
      <c r="L45" s="947"/>
      <c r="M45" s="948"/>
      <c r="N45" s="946"/>
      <c r="O45" s="947"/>
      <c r="P45" s="947"/>
      <c r="Q45" s="947"/>
      <c r="R45" s="947"/>
      <c r="S45" s="947"/>
      <c r="T45" s="948"/>
      <c r="U45" s="925"/>
      <c r="V45" s="926"/>
      <c r="W45" s="926"/>
      <c r="X45" s="926"/>
      <c r="Y45" s="926"/>
      <c r="Z45" s="927"/>
    </row>
    <row r="46" spans="1:26" ht="16.149999999999999" customHeight="1">
      <c r="A46" s="847" t="s">
        <v>139</v>
      </c>
      <c r="B46" s="848"/>
      <c r="C46" s="848"/>
      <c r="D46" s="848"/>
      <c r="E46" s="848"/>
      <c r="F46" s="848"/>
      <c r="G46" s="848"/>
      <c r="H46" s="848"/>
      <c r="I46" s="848"/>
      <c r="J46" s="848"/>
      <c r="K46" s="848"/>
      <c r="L46" s="848"/>
      <c r="M46" s="849"/>
      <c r="N46" s="847" t="s">
        <v>498</v>
      </c>
      <c r="O46" s="848"/>
      <c r="P46" s="848"/>
      <c r="Q46" s="848"/>
      <c r="R46" s="848"/>
      <c r="S46" s="848"/>
      <c r="T46" s="849"/>
      <c r="U46" s="847" t="s">
        <v>499</v>
      </c>
      <c r="V46" s="848"/>
      <c r="W46" s="848"/>
      <c r="X46" s="848"/>
      <c r="Y46" s="848"/>
      <c r="Z46" s="849"/>
    </row>
    <row r="47" spans="1:26" ht="9.9499999999999993" customHeight="1">
      <c r="A47" s="922" t="s">
        <v>500</v>
      </c>
      <c r="B47" s="923"/>
      <c r="C47" s="923"/>
      <c r="D47" s="923"/>
      <c r="E47" s="923"/>
      <c r="F47" s="923"/>
      <c r="G47" s="923"/>
      <c r="H47" s="923"/>
      <c r="I47" s="923"/>
      <c r="J47" s="923"/>
      <c r="K47" s="923"/>
      <c r="L47" s="923"/>
      <c r="M47" s="924"/>
      <c r="N47" s="890">
        <v>7471338380</v>
      </c>
      <c r="O47" s="944"/>
      <c r="P47" s="944"/>
      <c r="Q47" s="944"/>
      <c r="R47" s="944"/>
      <c r="S47" s="944"/>
      <c r="T47" s="945"/>
      <c r="U47" s="1030" t="s">
        <v>470</v>
      </c>
      <c r="V47" s="1031"/>
      <c r="W47" s="1031"/>
      <c r="X47" s="1031"/>
      <c r="Y47" s="1031"/>
      <c r="Z47" s="1032"/>
    </row>
    <row r="48" spans="1:26" ht="9.9499999999999993" customHeight="1">
      <c r="A48" s="925"/>
      <c r="B48" s="926"/>
      <c r="C48" s="926"/>
      <c r="D48" s="926"/>
      <c r="E48" s="926"/>
      <c r="F48" s="926"/>
      <c r="G48" s="926"/>
      <c r="H48" s="926"/>
      <c r="I48" s="926"/>
      <c r="J48" s="926"/>
      <c r="K48" s="926"/>
      <c r="L48" s="926"/>
      <c r="M48" s="927"/>
      <c r="N48" s="946"/>
      <c r="O48" s="947"/>
      <c r="P48" s="947"/>
      <c r="Q48" s="947"/>
      <c r="R48" s="947"/>
      <c r="S48" s="947"/>
      <c r="T48" s="948"/>
      <c r="U48" s="1033"/>
      <c r="V48" s="1034"/>
      <c r="W48" s="1034"/>
      <c r="X48" s="1034"/>
      <c r="Y48" s="1034"/>
      <c r="Z48" s="1035"/>
    </row>
    <row r="49" spans="1:26">
      <c r="A49" s="1036" t="s">
        <v>143</v>
      </c>
      <c r="B49" s="1037"/>
      <c r="C49" s="1037"/>
      <c r="D49" s="1037"/>
      <c r="E49" s="1037"/>
      <c r="F49" s="1037"/>
      <c r="G49" s="1037"/>
      <c r="H49" s="1037"/>
      <c r="I49" s="1038"/>
      <c r="J49" s="1036" t="s">
        <v>144</v>
      </c>
      <c r="K49" s="1037"/>
      <c r="L49" s="1037"/>
      <c r="M49" s="1037"/>
      <c r="N49" s="1037"/>
      <c r="O49" s="1037"/>
      <c r="P49" s="1037"/>
      <c r="Q49" s="1038"/>
      <c r="R49" s="1036" t="s">
        <v>145</v>
      </c>
      <c r="S49" s="1037"/>
      <c r="T49" s="1037"/>
      <c r="U49" s="1037"/>
      <c r="V49" s="1037"/>
      <c r="W49" s="1037"/>
      <c r="X49" s="1037"/>
      <c r="Y49" s="1037"/>
      <c r="Z49" s="1038"/>
    </row>
    <row r="50" spans="1:26" ht="10.5" customHeight="1">
      <c r="A50" s="890" t="s">
        <v>473</v>
      </c>
      <c r="B50" s="944"/>
      <c r="C50" s="944"/>
      <c r="D50" s="944"/>
      <c r="E50" s="944"/>
      <c r="F50" s="944"/>
      <c r="G50" s="944"/>
      <c r="H50" s="944"/>
      <c r="I50" s="945"/>
      <c r="J50" s="896" t="s">
        <v>670</v>
      </c>
      <c r="K50" s="891"/>
      <c r="L50" s="891"/>
      <c r="M50" s="891"/>
      <c r="N50" s="891"/>
      <c r="O50" s="891"/>
      <c r="P50" s="891"/>
      <c r="Q50" s="892"/>
      <c r="R50" s="896" t="s">
        <v>466</v>
      </c>
      <c r="S50" s="891"/>
      <c r="T50" s="891"/>
      <c r="U50" s="891"/>
      <c r="V50" s="891"/>
      <c r="W50" s="891"/>
      <c r="X50" s="891"/>
      <c r="Y50" s="891"/>
      <c r="Z50" s="892"/>
    </row>
    <row r="51" spans="1:26">
      <c r="A51" s="946"/>
      <c r="B51" s="947"/>
      <c r="C51" s="947"/>
      <c r="D51" s="947"/>
      <c r="E51" s="947"/>
      <c r="F51" s="947"/>
      <c r="G51" s="947"/>
      <c r="H51" s="947"/>
      <c r="I51" s="948"/>
      <c r="J51" s="893"/>
      <c r="K51" s="894"/>
      <c r="L51" s="894"/>
      <c r="M51" s="894"/>
      <c r="N51" s="894"/>
      <c r="O51" s="894"/>
      <c r="P51" s="894"/>
      <c r="Q51" s="895"/>
      <c r="R51" s="893"/>
      <c r="S51" s="894"/>
      <c r="T51" s="894"/>
      <c r="U51" s="894"/>
      <c r="V51" s="894"/>
      <c r="W51" s="894"/>
      <c r="X51" s="894"/>
      <c r="Y51" s="894"/>
      <c r="Z51" s="895"/>
    </row>
    <row r="52" spans="1:26" ht="30.6" customHeight="1">
      <c r="A52" s="1042" t="s">
        <v>671</v>
      </c>
      <c r="B52" s="1043"/>
      <c r="C52" s="1043"/>
      <c r="D52" s="1043"/>
      <c r="E52" s="1043"/>
      <c r="F52" s="1043"/>
      <c r="G52" s="1043"/>
      <c r="H52" s="1043"/>
      <c r="I52" s="1044"/>
      <c r="J52" s="888" t="s">
        <v>672</v>
      </c>
      <c r="K52" s="888"/>
      <c r="L52" s="888"/>
      <c r="M52" s="888"/>
      <c r="N52" s="888"/>
      <c r="O52" s="888"/>
      <c r="P52" s="888"/>
      <c r="Q52" s="888"/>
      <c r="R52" s="1042" t="s">
        <v>673</v>
      </c>
      <c r="S52" s="1043"/>
      <c r="T52" s="1043"/>
      <c r="U52" s="1043"/>
      <c r="V52" s="1043"/>
      <c r="W52" s="1043"/>
      <c r="X52" s="1043"/>
      <c r="Y52" s="1043"/>
      <c r="Z52" s="1044"/>
    </row>
    <row r="53" spans="1:26" ht="30.6" customHeight="1">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ht="13.5" customHeight="1">
      <c r="A54" s="1045" t="s">
        <v>148</v>
      </c>
      <c r="B54" s="1045"/>
      <c r="C54" s="1045"/>
      <c r="D54" s="1045"/>
      <c r="E54" s="1045"/>
      <c r="F54" s="1045"/>
      <c r="G54" s="1045"/>
      <c r="H54" s="1045"/>
      <c r="I54" s="1045"/>
      <c r="J54" s="1045"/>
      <c r="K54" s="1045"/>
      <c r="L54" s="1045"/>
      <c r="M54" s="1045"/>
      <c r="N54" s="1045"/>
      <c r="O54" s="1045"/>
      <c r="P54" s="1045"/>
      <c r="Q54" s="1045"/>
      <c r="R54" s="1045"/>
      <c r="S54" s="1045"/>
      <c r="T54" s="1045"/>
      <c r="U54" s="1045"/>
      <c r="V54" s="1045"/>
      <c r="W54" s="1045"/>
      <c r="X54" s="1045"/>
      <c r="Y54" s="1045"/>
      <c r="Z54" s="1045"/>
    </row>
    <row r="55" spans="1:26" ht="29.25" customHeight="1">
      <c r="A55" s="695" t="s">
        <v>149</v>
      </c>
      <c r="B55" s="695"/>
      <c r="C55" s="695"/>
      <c r="D55" s="695"/>
      <c r="E55" s="695"/>
      <c r="F55" s="695"/>
      <c r="G55" s="695"/>
      <c r="H55" s="695"/>
      <c r="I55" s="695"/>
      <c r="J55" s="695"/>
      <c r="K55" s="695"/>
      <c r="L55" s="695"/>
      <c r="M55" s="695"/>
      <c r="N55" s="695"/>
      <c r="O55" s="695"/>
      <c r="P55" s="695"/>
      <c r="Q55" s="695"/>
      <c r="R55" s="695"/>
      <c r="S55" s="695"/>
      <c r="T55" s="695"/>
      <c r="U55" s="695"/>
      <c r="V55" s="695"/>
      <c r="W55" s="695"/>
      <c r="X55" s="695"/>
      <c r="Y55" s="695"/>
      <c r="Z55" s="695"/>
    </row>
    <row r="56" spans="1:26" ht="9.9499999999999993" customHeight="1"/>
    <row r="57" spans="1:26" s="1" customFormat="1">
      <c r="A57"/>
      <c r="B57"/>
      <c r="C57"/>
      <c r="D57"/>
      <c r="E57"/>
      <c r="F57"/>
      <c r="G57"/>
      <c r="H57"/>
      <c r="I57"/>
      <c r="J57"/>
      <c r="K57"/>
      <c r="L57"/>
      <c r="M57"/>
      <c r="N57"/>
      <c r="O57"/>
      <c r="P57"/>
      <c r="Q57"/>
      <c r="R57"/>
      <c r="S57"/>
      <c r="T57"/>
      <c r="U57"/>
      <c r="V57"/>
      <c r="W57"/>
      <c r="X57"/>
      <c r="Y57"/>
      <c r="Z57"/>
    </row>
    <row r="58" spans="1:26" s="1" customFormat="1">
      <c r="A58"/>
      <c r="B58"/>
      <c r="C58"/>
      <c r="D58"/>
      <c r="E58"/>
      <c r="F58"/>
      <c r="G58"/>
      <c r="H58"/>
      <c r="I58"/>
      <c r="J58"/>
      <c r="K58"/>
      <c r="L58"/>
      <c r="M58"/>
      <c r="N58"/>
      <c r="O58"/>
      <c r="P58"/>
      <c r="Q58"/>
      <c r="R58"/>
      <c r="S58"/>
      <c r="T58"/>
      <c r="U58"/>
      <c r="V58"/>
      <c r="W58"/>
      <c r="X58"/>
      <c r="Y58"/>
      <c r="Z58"/>
    </row>
    <row r="59" spans="1:26" s="1" customFormat="1">
      <c r="A59"/>
      <c r="B59"/>
      <c r="C59"/>
      <c r="D59"/>
      <c r="E59"/>
      <c r="F59"/>
      <c r="G59"/>
      <c r="H59"/>
      <c r="I59"/>
      <c r="J59"/>
      <c r="K59"/>
      <c r="L59"/>
      <c r="M59"/>
      <c r="N59"/>
      <c r="O59"/>
      <c r="P59"/>
      <c r="Q59"/>
      <c r="R59"/>
      <c r="S59"/>
      <c r="T59"/>
      <c r="U59"/>
      <c r="V59"/>
      <c r="W59"/>
      <c r="X59"/>
      <c r="Y59"/>
      <c r="Z59"/>
    </row>
    <row r="60" spans="1:26" s="1" customFormat="1">
      <c r="A60"/>
      <c r="B60"/>
      <c r="C60"/>
      <c r="D60"/>
      <c r="E60"/>
      <c r="F60"/>
      <c r="G60"/>
      <c r="H60"/>
      <c r="I60"/>
      <c r="J60"/>
      <c r="K60"/>
      <c r="L60"/>
      <c r="M60"/>
      <c r="N60"/>
      <c r="O60"/>
      <c r="P60"/>
      <c r="Q60"/>
      <c r="R60"/>
      <c r="S60"/>
      <c r="T60"/>
      <c r="U60"/>
      <c r="V60"/>
      <c r="W60"/>
      <c r="X60"/>
      <c r="Y60"/>
      <c r="Z60"/>
    </row>
    <row r="61" spans="1:26" s="1" customFormat="1">
      <c r="A61"/>
      <c r="B61"/>
      <c r="C61"/>
      <c r="D61"/>
      <c r="E61"/>
      <c r="F61"/>
      <c r="G61"/>
      <c r="H61"/>
      <c r="I61"/>
      <c r="J61"/>
      <c r="K61"/>
      <c r="L61"/>
      <c r="M61"/>
      <c r="N61"/>
      <c r="O61"/>
      <c r="P61"/>
      <c r="Q61"/>
      <c r="R61"/>
      <c r="S61"/>
      <c r="T61"/>
      <c r="U61"/>
      <c r="V61"/>
      <c r="W61"/>
      <c r="X61"/>
      <c r="Y61"/>
      <c r="Z61"/>
    </row>
    <row r="62" spans="1:26" s="1" customFormat="1">
      <c r="A62"/>
      <c r="B62"/>
      <c r="C62"/>
      <c r="D62"/>
      <c r="E62"/>
      <c r="F62"/>
      <c r="G62"/>
      <c r="H62"/>
      <c r="I62"/>
      <c r="J62"/>
      <c r="K62"/>
      <c r="L62"/>
      <c r="M62"/>
      <c r="N62"/>
      <c r="O62"/>
      <c r="P62"/>
      <c r="Q62"/>
      <c r="R62"/>
      <c r="S62"/>
      <c r="T62"/>
      <c r="U62"/>
      <c r="V62"/>
      <c r="W62"/>
      <c r="X62"/>
      <c r="Y62"/>
      <c r="Z62"/>
    </row>
    <row r="63" spans="1:26" s="1" customFormat="1">
      <c r="A63"/>
      <c r="B63"/>
      <c r="C63"/>
      <c r="D63"/>
      <c r="E63"/>
      <c r="F63"/>
      <c r="G63"/>
      <c r="H63"/>
      <c r="I63"/>
      <c r="J63"/>
      <c r="K63"/>
      <c r="L63"/>
      <c r="M63"/>
      <c r="N63"/>
      <c r="O63"/>
      <c r="P63"/>
      <c r="Q63"/>
      <c r="R63"/>
      <c r="S63"/>
      <c r="T63"/>
      <c r="U63"/>
      <c r="V63"/>
      <c r="W63"/>
      <c r="X63"/>
      <c r="Y63"/>
      <c r="Z63"/>
    </row>
    <row r="64" spans="1:26" s="1" customFormat="1">
      <c r="A64"/>
      <c r="B64"/>
      <c r="C64"/>
      <c r="D64"/>
      <c r="E64"/>
      <c r="F64"/>
      <c r="G64"/>
      <c r="H64"/>
      <c r="I64"/>
      <c r="J64"/>
      <c r="K64"/>
      <c r="L64"/>
      <c r="M64"/>
      <c r="N64"/>
      <c r="O64"/>
      <c r="P64"/>
      <c r="Q64"/>
      <c r="R64"/>
      <c r="S64"/>
      <c r="T64"/>
      <c r="U64"/>
      <c r="V64"/>
      <c r="W64"/>
      <c r="X64"/>
      <c r="Y64"/>
      <c r="Z64"/>
    </row>
    <row r="65" spans="1:26" s="1" customFormat="1">
      <c r="A65"/>
      <c r="B65"/>
      <c r="C65"/>
      <c r="D65"/>
      <c r="E65"/>
      <c r="F65"/>
      <c r="G65"/>
      <c r="H65"/>
      <c r="I65"/>
      <c r="J65"/>
      <c r="K65"/>
      <c r="L65"/>
      <c r="M65"/>
      <c r="N65"/>
      <c r="O65"/>
      <c r="P65"/>
      <c r="Q65"/>
      <c r="R65"/>
      <c r="S65"/>
      <c r="T65"/>
      <c r="U65"/>
      <c r="V65"/>
      <c r="W65"/>
      <c r="X65"/>
      <c r="Y65"/>
      <c r="Z65"/>
    </row>
    <row r="66" spans="1:26" s="1" customFormat="1">
      <c r="A66"/>
      <c r="B66"/>
      <c r="C66"/>
      <c r="D66"/>
      <c r="E66"/>
      <c r="F66"/>
      <c r="G66"/>
      <c r="H66"/>
      <c r="I66"/>
      <c r="J66"/>
      <c r="K66"/>
      <c r="L66"/>
      <c r="M66"/>
      <c r="N66"/>
      <c r="O66"/>
      <c r="P66"/>
      <c r="Q66"/>
      <c r="R66"/>
      <c r="S66"/>
      <c r="T66"/>
      <c r="U66"/>
      <c r="V66"/>
      <c r="W66"/>
      <c r="X66"/>
      <c r="Y66"/>
      <c r="Z66"/>
    </row>
    <row r="67" spans="1:26" s="1" customFormat="1">
      <c r="A67"/>
      <c r="B67"/>
      <c r="C67"/>
      <c r="D67"/>
      <c r="E67"/>
      <c r="F67"/>
      <c r="G67"/>
      <c r="H67"/>
      <c r="I67"/>
      <c r="J67"/>
      <c r="K67"/>
      <c r="L67"/>
      <c r="M67"/>
      <c r="N67"/>
      <c r="O67"/>
      <c r="P67"/>
      <c r="Q67"/>
      <c r="R67"/>
      <c r="S67"/>
      <c r="T67"/>
      <c r="U67"/>
      <c r="V67"/>
      <c r="W67"/>
      <c r="X67"/>
      <c r="Y67"/>
      <c r="Z67"/>
    </row>
    <row r="68" spans="1:26" s="1" customFormat="1">
      <c r="A68"/>
      <c r="B68"/>
      <c r="C68"/>
      <c r="D68"/>
      <c r="E68"/>
      <c r="F68"/>
      <c r="G68"/>
      <c r="H68"/>
      <c r="I68"/>
      <c r="J68"/>
      <c r="K68"/>
      <c r="L68"/>
      <c r="M68"/>
      <c r="N68"/>
      <c r="O68"/>
      <c r="P68"/>
      <c r="Q68"/>
      <c r="R68"/>
      <c r="S68"/>
      <c r="T68"/>
      <c r="U68"/>
      <c r="V68"/>
      <c r="W68"/>
      <c r="X68"/>
      <c r="Y68"/>
      <c r="Z68"/>
    </row>
    <row r="69" spans="1:26" s="1" customFormat="1">
      <c r="A69"/>
      <c r="B69"/>
      <c r="C69"/>
      <c r="D69"/>
      <c r="E69"/>
      <c r="F69"/>
      <c r="G69"/>
      <c r="H69"/>
      <c r="I69"/>
      <c r="J69"/>
      <c r="K69"/>
      <c r="L69"/>
      <c r="M69"/>
      <c r="N69"/>
      <c r="O69"/>
      <c r="P69"/>
      <c r="Q69"/>
      <c r="R69"/>
      <c r="S69"/>
      <c r="T69"/>
      <c r="U69"/>
      <c r="V69"/>
      <c r="W69"/>
      <c r="X69"/>
      <c r="Y69"/>
      <c r="Z69"/>
    </row>
    <row r="70" spans="1:26" s="1" customFormat="1">
      <c r="A70"/>
      <c r="B70"/>
      <c r="C70"/>
      <c r="D70"/>
      <c r="E70"/>
      <c r="F70"/>
      <c r="G70"/>
      <c r="H70"/>
      <c r="I70"/>
      <c r="J70"/>
      <c r="K70"/>
      <c r="L70"/>
      <c r="M70"/>
      <c r="N70"/>
      <c r="O70"/>
      <c r="P70"/>
      <c r="Q70"/>
      <c r="R70"/>
      <c r="S70"/>
      <c r="T70"/>
      <c r="U70"/>
      <c r="V70"/>
      <c r="W70"/>
      <c r="X70"/>
      <c r="Y70"/>
      <c r="Z70"/>
    </row>
    <row r="71" spans="1:26" s="1" customFormat="1">
      <c r="A71"/>
      <c r="B71"/>
      <c r="C71"/>
      <c r="D71"/>
      <c r="E71"/>
      <c r="F71"/>
      <c r="G71"/>
      <c r="H71"/>
      <c r="I71"/>
      <c r="J71"/>
      <c r="K71"/>
      <c r="L71"/>
      <c r="M71"/>
      <c r="N71"/>
      <c r="O71"/>
      <c r="P71"/>
      <c r="Q71"/>
      <c r="R71"/>
      <c r="S71"/>
      <c r="T71"/>
      <c r="U71"/>
      <c r="V71"/>
      <c r="W71"/>
      <c r="X71"/>
      <c r="Y71"/>
      <c r="Z71"/>
    </row>
    <row r="72" spans="1:26" s="1" customFormat="1">
      <c r="A72"/>
      <c r="B72"/>
      <c r="C72"/>
      <c r="D72"/>
      <c r="E72"/>
      <c r="F72"/>
      <c r="G72"/>
      <c r="H72"/>
      <c r="I72"/>
      <c r="J72"/>
      <c r="K72"/>
      <c r="L72"/>
      <c r="M72"/>
      <c r="N72"/>
      <c r="O72"/>
      <c r="P72"/>
      <c r="Q72"/>
      <c r="R72"/>
      <c r="S72"/>
      <c r="T72"/>
      <c r="U72"/>
      <c r="V72"/>
      <c r="W72"/>
      <c r="X72"/>
      <c r="Y72"/>
      <c r="Z72"/>
    </row>
    <row r="73" spans="1:26" s="1" customFormat="1">
      <c r="A73"/>
      <c r="B73"/>
      <c r="C73"/>
      <c r="D73"/>
      <c r="E73"/>
      <c r="F73"/>
      <c r="G73"/>
      <c r="H73"/>
      <c r="I73"/>
      <c r="J73"/>
      <c r="K73"/>
      <c r="L73"/>
      <c r="M73"/>
      <c r="N73"/>
      <c r="O73"/>
      <c r="P73"/>
      <c r="Q73"/>
      <c r="R73"/>
      <c r="S73"/>
      <c r="T73"/>
      <c r="U73"/>
      <c r="V73"/>
      <c r="W73"/>
      <c r="X73"/>
      <c r="Y73"/>
      <c r="Z73"/>
    </row>
    <row r="74" spans="1:26" s="1" customFormat="1">
      <c r="A74"/>
      <c r="B74"/>
      <c r="C74"/>
      <c r="D74"/>
      <c r="E74"/>
      <c r="F74"/>
      <c r="G74"/>
      <c r="H74"/>
      <c r="I74"/>
      <c r="J74"/>
      <c r="K74"/>
      <c r="L74"/>
      <c r="M74"/>
      <c r="N74"/>
      <c r="O74"/>
      <c r="P74"/>
      <c r="Q74"/>
      <c r="R74"/>
      <c r="S74"/>
      <c r="T74"/>
      <c r="U74"/>
      <c r="V74"/>
      <c r="W74"/>
      <c r="X74"/>
      <c r="Y74"/>
      <c r="Z74"/>
    </row>
    <row r="75" spans="1:26" s="1" customFormat="1">
      <c r="A75"/>
      <c r="B75"/>
      <c r="C75"/>
      <c r="D75"/>
      <c r="E75"/>
      <c r="F75"/>
      <c r="G75"/>
      <c r="H75"/>
      <c r="I75"/>
      <c r="J75"/>
      <c r="K75"/>
      <c r="L75"/>
      <c r="M75"/>
      <c r="N75"/>
      <c r="O75"/>
      <c r="P75"/>
      <c r="Q75"/>
      <c r="R75"/>
      <c r="S75"/>
      <c r="T75"/>
      <c r="U75"/>
      <c r="V75"/>
      <c r="W75"/>
      <c r="X75"/>
      <c r="Y75"/>
      <c r="Z75"/>
    </row>
    <row r="76" spans="1:26" s="1" customFormat="1">
      <c r="A76"/>
      <c r="B76"/>
      <c r="C76"/>
      <c r="D76"/>
      <c r="E76"/>
      <c r="F76"/>
      <c r="G76"/>
      <c r="H76"/>
      <c r="I76"/>
      <c r="J76"/>
      <c r="K76"/>
      <c r="L76"/>
      <c r="M76"/>
      <c r="N76"/>
      <c r="O76"/>
      <c r="P76"/>
      <c r="Q76"/>
      <c r="R76"/>
      <c r="S76"/>
      <c r="T76"/>
      <c r="U76"/>
      <c r="V76"/>
      <c r="W76"/>
      <c r="X76"/>
      <c r="Y76"/>
      <c r="Z76"/>
    </row>
    <row r="77" spans="1:26" s="1" customFormat="1">
      <c r="A77"/>
      <c r="B77"/>
      <c r="C77"/>
      <c r="D77"/>
      <c r="E77"/>
      <c r="F77"/>
      <c r="G77"/>
      <c r="H77"/>
      <c r="I77"/>
      <c r="J77"/>
      <c r="K77"/>
      <c r="L77"/>
      <c r="M77"/>
      <c r="N77"/>
      <c r="O77"/>
      <c r="P77"/>
      <c r="Q77"/>
      <c r="R77"/>
      <c r="S77"/>
      <c r="T77"/>
      <c r="U77"/>
      <c r="V77"/>
      <c r="W77"/>
      <c r="X77"/>
      <c r="Y77"/>
      <c r="Z77"/>
    </row>
    <row r="78" spans="1:26" s="1" customFormat="1">
      <c r="A78"/>
      <c r="B78"/>
      <c r="C78"/>
      <c r="D78"/>
      <c r="E78"/>
      <c r="F78"/>
      <c r="G78"/>
      <c r="H78"/>
      <c r="I78"/>
      <c r="J78"/>
      <c r="K78"/>
      <c r="L78"/>
      <c r="M78"/>
      <c r="N78"/>
      <c r="O78"/>
      <c r="P78"/>
      <c r="Q78"/>
      <c r="R78"/>
      <c r="S78"/>
      <c r="T78"/>
      <c r="U78"/>
      <c r="V78"/>
      <c r="W78"/>
      <c r="X78"/>
      <c r="Y78"/>
      <c r="Z78"/>
    </row>
    <row r="79" spans="1:26" s="1" customFormat="1">
      <c r="A79"/>
      <c r="B79"/>
      <c r="C79"/>
      <c r="D79"/>
      <c r="E79"/>
      <c r="F79"/>
      <c r="G79"/>
      <c r="H79"/>
      <c r="I79"/>
      <c r="J79"/>
      <c r="K79"/>
      <c r="L79"/>
      <c r="M79"/>
      <c r="N79"/>
      <c r="O79"/>
      <c r="P79"/>
      <c r="Q79"/>
      <c r="R79"/>
      <c r="S79"/>
      <c r="T79"/>
      <c r="U79"/>
      <c r="V79"/>
      <c r="W79"/>
      <c r="X79"/>
      <c r="Y79"/>
      <c r="Z79"/>
    </row>
    <row r="80" spans="1:26" s="1" customFormat="1">
      <c r="A80"/>
      <c r="B80"/>
      <c r="C80"/>
      <c r="D80"/>
      <c r="E80"/>
      <c r="F80"/>
      <c r="G80"/>
      <c r="H80"/>
      <c r="I80"/>
      <c r="J80"/>
      <c r="K80"/>
      <c r="L80"/>
      <c r="M80"/>
      <c r="N80"/>
      <c r="O80"/>
      <c r="P80"/>
      <c r="Q80"/>
      <c r="R80"/>
      <c r="S80"/>
      <c r="T80"/>
      <c r="U80"/>
      <c r="V80"/>
      <c r="W80"/>
      <c r="X80"/>
      <c r="Y80"/>
      <c r="Z80"/>
    </row>
    <row r="81" spans="1:26" s="1" customFormat="1">
      <c r="A81"/>
      <c r="B81"/>
      <c r="C81"/>
      <c r="D81"/>
      <c r="E81"/>
      <c r="F81"/>
      <c r="G81"/>
      <c r="H81"/>
      <c r="I81"/>
      <c r="J81"/>
      <c r="K81"/>
      <c r="L81"/>
      <c r="M81"/>
      <c r="N81"/>
      <c r="O81"/>
      <c r="P81"/>
      <c r="Q81"/>
      <c r="R81"/>
      <c r="S81"/>
      <c r="T81"/>
      <c r="U81"/>
      <c r="V81"/>
      <c r="W81"/>
      <c r="X81"/>
      <c r="Y81"/>
      <c r="Z81"/>
    </row>
    <row r="82" spans="1:26" s="1" customFormat="1">
      <c r="A82"/>
      <c r="B82"/>
      <c r="C82"/>
      <c r="D82"/>
      <c r="E82"/>
      <c r="F82"/>
      <c r="G82"/>
      <c r="H82"/>
      <c r="I82"/>
      <c r="J82"/>
      <c r="K82"/>
      <c r="L82"/>
      <c r="M82"/>
      <c r="N82"/>
      <c r="O82"/>
      <c r="P82"/>
      <c r="Q82"/>
      <c r="R82"/>
      <c r="S82"/>
      <c r="T82"/>
      <c r="U82"/>
      <c r="V82"/>
      <c r="W82"/>
      <c r="X82"/>
      <c r="Y82"/>
      <c r="Z82"/>
    </row>
    <row r="83" spans="1:26" s="1" customFormat="1">
      <c r="A83"/>
      <c r="B83"/>
      <c r="C83"/>
      <c r="D83"/>
      <c r="E83"/>
      <c r="F83"/>
      <c r="G83"/>
      <c r="H83"/>
      <c r="I83"/>
      <c r="J83"/>
      <c r="K83"/>
      <c r="L83"/>
      <c r="M83"/>
      <c r="N83"/>
      <c r="O83"/>
      <c r="P83"/>
      <c r="Q83"/>
      <c r="R83"/>
      <c r="S83"/>
      <c r="T83"/>
      <c r="U83"/>
      <c r="V83"/>
      <c r="W83"/>
      <c r="X83"/>
      <c r="Y83"/>
      <c r="Z83"/>
    </row>
    <row r="84" spans="1:26" s="1" customFormat="1">
      <c r="A84"/>
      <c r="B84"/>
      <c r="C84"/>
      <c r="D84"/>
      <c r="E84"/>
      <c r="F84"/>
      <c r="G84"/>
      <c r="H84"/>
      <c r="I84"/>
      <c r="J84"/>
      <c r="K84"/>
      <c r="L84"/>
      <c r="M84"/>
      <c r="N84"/>
      <c r="O84"/>
      <c r="P84"/>
      <c r="Q84"/>
      <c r="R84"/>
      <c r="S84"/>
      <c r="T84"/>
      <c r="U84"/>
      <c r="V84"/>
      <c r="W84"/>
      <c r="X84"/>
      <c r="Y84"/>
      <c r="Z84"/>
    </row>
    <row r="85" spans="1:26" s="1" customFormat="1">
      <c r="A85"/>
      <c r="B85"/>
      <c r="C85"/>
      <c r="D85"/>
      <c r="E85"/>
      <c r="F85"/>
      <c r="G85"/>
      <c r="H85"/>
      <c r="I85"/>
      <c r="J85"/>
      <c r="K85"/>
      <c r="L85"/>
      <c r="M85"/>
      <c r="N85"/>
      <c r="O85"/>
      <c r="P85"/>
      <c r="Q85"/>
      <c r="R85"/>
      <c r="S85"/>
      <c r="T85"/>
      <c r="U85"/>
      <c r="V85"/>
      <c r="W85"/>
      <c r="X85"/>
      <c r="Y85"/>
      <c r="Z85"/>
    </row>
    <row r="86" spans="1:26" s="1" customFormat="1">
      <c r="A86"/>
      <c r="B86"/>
      <c r="C86"/>
      <c r="D86"/>
      <c r="E86"/>
      <c r="F86"/>
      <c r="G86"/>
      <c r="H86"/>
      <c r="I86"/>
      <c r="J86"/>
      <c r="K86"/>
      <c r="L86"/>
      <c r="M86"/>
      <c r="N86"/>
      <c r="O86"/>
      <c r="P86"/>
      <c r="Q86"/>
      <c r="R86"/>
      <c r="S86"/>
      <c r="T86"/>
      <c r="U86"/>
      <c r="V86"/>
      <c r="W86"/>
      <c r="X86"/>
      <c r="Y86"/>
      <c r="Z86"/>
    </row>
    <row r="87" spans="1:26" s="1" customFormat="1">
      <c r="A87"/>
      <c r="B87"/>
      <c r="C87"/>
      <c r="D87"/>
      <c r="E87"/>
      <c r="F87"/>
      <c r="G87"/>
      <c r="H87"/>
      <c r="I87"/>
      <c r="J87"/>
      <c r="K87"/>
      <c r="L87"/>
      <c r="M87"/>
      <c r="N87"/>
      <c r="O87"/>
      <c r="P87"/>
      <c r="Q87"/>
      <c r="R87"/>
      <c r="S87"/>
      <c r="T87"/>
      <c r="U87"/>
      <c r="V87"/>
      <c r="W87"/>
      <c r="X87"/>
      <c r="Y87"/>
      <c r="Z87"/>
    </row>
    <row r="88" spans="1:26" s="1" customFormat="1">
      <c r="A88"/>
      <c r="B88"/>
      <c r="C88"/>
      <c r="D88"/>
      <c r="E88"/>
      <c r="F88"/>
      <c r="G88"/>
      <c r="H88"/>
      <c r="I88"/>
      <c r="J88"/>
      <c r="K88"/>
      <c r="L88"/>
      <c r="M88"/>
      <c r="N88"/>
      <c r="O88"/>
      <c r="P88"/>
      <c r="Q88"/>
      <c r="R88"/>
      <c r="S88"/>
      <c r="T88"/>
      <c r="U88"/>
      <c r="V88"/>
      <c r="W88"/>
      <c r="X88"/>
      <c r="Y88"/>
      <c r="Z88"/>
    </row>
    <row r="89" spans="1:26" s="1" customFormat="1">
      <c r="A89"/>
      <c r="B89"/>
      <c r="C89"/>
      <c r="D89"/>
      <c r="E89"/>
      <c r="F89"/>
      <c r="G89"/>
      <c r="H89"/>
      <c r="I89"/>
      <c r="J89"/>
      <c r="K89"/>
      <c r="L89"/>
      <c r="M89"/>
      <c r="N89"/>
      <c r="O89"/>
      <c r="P89"/>
      <c r="Q89"/>
      <c r="R89"/>
      <c r="S89"/>
      <c r="T89"/>
      <c r="U89"/>
      <c r="V89"/>
      <c r="W89"/>
      <c r="X89"/>
      <c r="Y89"/>
      <c r="Z89"/>
    </row>
    <row r="90" spans="1:26" s="1" customFormat="1">
      <c r="A90"/>
      <c r="B90"/>
      <c r="C90"/>
      <c r="D90"/>
      <c r="E90"/>
      <c r="F90"/>
      <c r="G90"/>
      <c r="H90"/>
      <c r="I90"/>
      <c r="J90"/>
      <c r="K90"/>
      <c r="L90"/>
      <c r="M90"/>
      <c r="N90"/>
      <c r="O90"/>
      <c r="P90"/>
      <c r="Q90"/>
      <c r="R90"/>
      <c r="S90"/>
      <c r="T90"/>
      <c r="U90"/>
      <c r="V90"/>
      <c r="W90"/>
      <c r="X90"/>
      <c r="Y90"/>
      <c r="Z90"/>
    </row>
    <row r="91" spans="1:26" s="1" customFormat="1">
      <c r="A91"/>
      <c r="B91"/>
      <c r="C91"/>
      <c r="D91"/>
      <c r="E91"/>
      <c r="F91"/>
      <c r="G91"/>
      <c r="H91"/>
      <c r="I91"/>
      <c r="J91"/>
      <c r="K91"/>
      <c r="L91"/>
      <c r="M91"/>
      <c r="N91"/>
      <c r="O91"/>
      <c r="P91"/>
      <c r="Q91"/>
      <c r="R91"/>
      <c r="S91"/>
      <c r="T91"/>
      <c r="U91"/>
      <c r="V91"/>
      <c r="W91"/>
      <c r="X91"/>
      <c r="Y91"/>
      <c r="Z91"/>
    </row>
    <row r="92" spans="1:26" s="1" customFormat="1">
      <c r="A92"/>
      <c r="B92"/>
      <c r="C92"/>
      <c r="D92"/>
      <c r="E92"/>
      <c r="F92"/>
      <c r="G92"/>
      <c r="H92"/>
      <c r="I92"/>
      <c r="J92"/>
      <c r="K92"/>
      <c r="L92"/>
      <c r="M92"/>
      <c r="N92"/>
      <c r="O92"/>
      <c r="P92"/>
      <c r="Q92"/>
      <c r="R92"/>
      <c r="S92"/>
      <c r="T92"/>
      <c r="U92"/>
      <c r="V92"/>
      <c r="W92"/>
      <c r="X92"/>
      <c r="Y92"/>
      <c r="Z92"/>
    </row>
    <row r="93" spans="1:26" s="1" customFormat="1">
      <c r="A93"/>
      <c r="B93"/>
      <c r="C93"/>
      <c r="D93"/>
      <c r="E93"/>
      <c r="F93"/>
      <c r="G93"/>
      <c r="H93"/>
      <c r="I93"/>
      <c r="J93"/>
      <c r="K93"/>
      <c r="L93"/>
      <c r="M93"/>
      <c r="N93"/>
      <c r="O93"/>
      <c r="P93"/>
      <c r="Q93"/>
      <c r="R93"/>
      <c r="S93"/>
      <c r="T93"/>
      <c r="U93"/>
      <c r="V93"/>
      <c r="W93"/>
      <c r="X93"/>
      <c r="Y93"/>
      <c r="Z93"/>
    </row>
    <row r="94" spans="1:26" s="1" customFormat="1">
      <c r="A94"/>
      <c r="B94"/>
      <c r="C94"/>
      <c r="D94"/>
      <c r="E94"/>
      <c r="F94"/>
      <c r="G94"/>
      <c r="H94"/>
      <c r="I94"/>
      <c r="J94"/>
      <c r="K94"/>
      <c r="L94"/>
      <c r="M94"/>
      <c r="N94"/>
      <c r="O94"/>
      <c r="P94"/>
      <c r="Q94"/>
      <c r="R94"/>
      <c r="S94"/>
      <c r="T94"/>
      <c r="U94"/>
      <c r="V94"/>
      <c r="W94"/>
      <c r="X94"/>
      <c r="Y94"/>
      <c r="Z94"/>
    </row>
    <row r="95" spans="1:26" s="1" customFormat="1">
      <c r="A95"/>
      <c r="B95"/>
      <c r="C95"/>
      <c r="D95"/>
      <c r="E95"/>
      <c r="F95"/>
      <c r="G95"/>
      <c r="H95"/>
      <c r="I95"/>
      <c r="J95"/>
      <c r="K95"/>
      <c r="L95"/>
      <c r="M95"/>
      <c r="N95"/>
      <c r="O95"/>
      <c r="P95"/>
      <c r="Q95"/>
      <c r="R95"/>
      <c r="S95"/>
      <c r="T95"/>
      <c r="U95"/>
      <c r="V95"/>
      <c r="W95"/>
      <c r="X95"/>
      <c r="Y95"/>
      <c r="Z95"/>
    </row>
    <row r="96" spans="1:26" s="1" customFormat="1">
      <c r="A96"/>
      <c r="B96"/>
      <c r="C96"/>
      <c r="D96"/>
      <c r="E96"/>
      <c r="F96"/>
      <c r="G96"/>
      <c r="H96"/>
      <c r="I96"/>
      <c r="J96"/>
      <c r="K96"/>
      <c r="L96"/>
      <c r="M96"/>
      <c r="N96"/>
      <c r="O96"/>
      <c r="P96"/>
      <c r="Q96"/>
      <c r="R96"/>
      <c r="S96"/>
      <c r="T96"/>
      <c r="U96"/>
      <c r="V96"/>
      <c r="W96"/>
      <c r="X96"/>
      <c r="Y96"/>
      <c r="Z96"/>
    </row>
    <row r="97" spans="1:26" s="1" customFormat="1">
      <c r="A97"/>
      <c r="B97"/>
      <c r="C97"/>
      <c r="D97"/>
      <c r="E97"/>
      <c r="F97"/>
      <c r="G97"/>
      <c r="H97"/>
      <c r="I97"/>
      <c r="J97"/>
      <c r="K97"/>
      <c r="L97"/>
      <c r="M97"/>
      <c r="N97"/>
      <c r="O97"/>
      <c r="P97"/>
      <c r="Q97"/>
      <c r="R97"/>
      <c r="S97"/>
      <c r="T97"/>
      <c r="U97"/>
      <c r="V97"/>
      <c r="W97"/>
      <c r="X97"/>
      <c r="Y97"/>
      <c r="Z97"/>
    </row>
    <row r="98" spans="1:26" s="1" customFormat="1">
      <c r="A98"/>
      <c r="B98"/>
      <c r="C98"/>
      <c r="D98"/>
      <c r="E98"/>
      <c r="F98"/>
      <c r="G98"/>
      <c r="H98"/>
      <c r="I98"/>
      <c r="J98"/>
      <c r="K98"/>
      <c r="L98"/>
      <c r="M98"/>
      <c r="N98"/>
      <c r="O98"/>
      <c r="P98"/>
      <c r="Q98"/>
      <c r="R98"/>
      <c r="S98"/>
      <c r="T98"/>
      <c r="U98"/>
      <c r="V98"/>
      <c r="W98"/>
      <c r="X98"/>
      <c r="Y98"/>
      <c r="Z98"/>
    </row>
    <row r="99" spans="1:26" s="1" customFormat="1">
      <c r="A99"/>
      <c r="B99"/>
      <c r="C99"/>
      <c r="D99"/>
      <c r="E99"/>
      <c r="F99"/>
      <c r="G99"/>
      <c r="H99"/>
      <c r="I99"/>
      <c r="J99"/>
      <c r="K99"/>
      <c r="L99"/>
      <c r="M99"/>
      <c r="N99"/>
      <c r="O99"/>
      <c r="P99"/>
      <c r="Q99"/>
      <c r="R99"/>
      <c r="S99"/>
      <c r="T99"/>
      <c r="U99"/>
      <c r="V99"/>
      <c r="W99"/>
      <c r="X99"/>
      <c r="Y99"/>
      <c r="Z99"/>
    </row>
    <row r="100" spans="1:26" s="1" customFormat="1">
      <c r="A100"/>
      <c r="B100"/>
      <c r="C100"/>
      <c r="D100"/>
      <c r="E100"/>
      <c r="F100"/>
      <c r="G100"/>
      <c r="H100"/>
      <c r="I100"/>
      <c r="J100"/>
      <c r="K100"/>
      <c r="L100"/>
      <c r="M100"/>
      <c r="N100"/>
      <c r="O100"/>
      <c r="P100"/>
      <c r="Q100"/>
      <c r="R100"/>
      <c r="S100"/>
      <c r="T100"/>
      <c r="U100"/>
      <c r="V100"/>
      <c r="W100"/>
      <c r="X100"/>
      <c r="Y100"/>
      <c r="Z100"/>
    </row>
    <row r="101" spans="1:26" s="1" customFormat="1">
      <c r="A101"/>
      <c r="B101"/>
      <c r="C101"/>
      <c r="D101"/>
      <c r="E101"/>
      <c r="F101"/>
      <c r="G101"/>
      <c r="H101"/>
      <c r="I101"/>
      <c r="J101"/>
      <c r="K101"/>
      <c r="L101"/>
      <c r="M101"/>
      <c r="N101"/>
      <c r="O101"/>
      <c r="P101"/>
      <c r="Q101"/>
      <c r="R101"/>
      <c r="S101"/>
      <c r="T101"/>
      <c r="U101"/>
      <c r="V101"/>
      <c r="W101"/>
      <c r="X101"/>
      <c r="Y101"/>
      <c r="Z101"/>
    </row>
    <row r="102" spans="1:26" s="1" customFormat="1">
      <c r="A102"/>
      <c r="B102"/>
      <c r="C102"/>
      <c r="D102"/>
      <c r="E102"/>
      <c r="F102"/>
      <c r="G102"/>
      <c r="H102"/>
      <c r="I102"/>
      <c r="J102"/>
      <c r="K102"/>
      <c r="L102"/>
      <c r="M102"/>
      <c r="N102"/>
      <c r="O102"/>
      <c r="P102"/>
      <c r="Q102"/>
      <c r="R102"/>
      <c r="S102"/>
      <c r="T102"/>
      <c r="U102"/>
      <c r="V102"/>
      <c r="W102"/>
      <c r="X102"/>
      <c r="Y102"/>
      <c r="Z102"/>
    </row>
    <row r="103" spans="1:26" s="1" customFormat="1">
      <c r="A103"/>
      <c r="B103"/>
      <c r="C103"/>
      <c r="D103"/>
      <c r="E103"/>
      <c r="F103"/>
      <c r="G103"/>
      <c r="H103"/>
      <c r="I103"/>
      <c r="J103"/>
      <c r="K103"/>
      <c r="L103"/>
      <c r="M103"/>
      <c r="N103"/>
      <c r="O103"/>
      <c r="P103"/>
      <c r="Q103"/>
      <c r="R103"/>
      <c r="S103"/>
      <c r="T103"/>
      <c r="U103"/>
      <c r="V103"/>
      <c r="W103"/>
      <c r="X103"/>
      <c r="Y103"/>
      <c r="Z103"/>
    </row>
    <row r="104" spans="1:26" s="1" customFormat="1">
      <c r="A104"/>
      <c r="B104"/>
      <c r="C104"/>
      <c r="D104"/>
      <c r="E104"/>
      <c r="F104"/>
      <c r="G104"/>
      <c r="H104"/>
      <c r="I104"/>
      <c r="J104"/>
      <c r="K104"/>
      <c r="L104"/>
      <c r="M104"/>
      <c r="N104"/>
      <c r="O104"/>
      <c r="P104"/>
      <c r="Q104"/>
      <c r="R104"/>
      <c r="S104"/>
      <c r="T104"/>
      <c r="U104"/>
      <c r="V104"/>
      <c r="W104"/>
      <c r="X104"/>
      <c r="Y104"/>
      <c r="Z104"/>
    </row>
    <row r="105" spans="1:26" s="1" customFormat="1">
      <c r="A105"/>
      <c r="B105"/>
      <c r="C105"/>
      <c r="D105"/>
      <c r="E105"/>
      <c r="F105"/>
      <c r="G105"/>
      <c r="H105"/>
      <c r="I105"/>
      <c r="J105"/>
      <c r="K105"/>
      <c r="L105"/>
      <c r="M105"/>
      <c r="N105"/>
      <c r="O105"/>
      <c r="P105"/>
      <c r="Q105"/>
      <c r="R105"/>
      <c r="S105"/>
      <c r="T105"/>
      <c r="U105"/>
      <c r="V105"/>
      <c r="W105"/>
      <c r="X105"/>
      <c r="Y105"/>
      <c r="Z105"/>
    </row>
    <row r="106" spans="1:26" s="1" customFormat="1">
      <c r="A106"/>
      <c r="B106"/>
      <c r="C106"/>
      <c r="D106"/>
      <c r="E106"/>
      <c r="F106"/>
      <c r="G106"/>
      <c r="H106"/>
      <c r="I106"/>
      <c r="J106"/>
      <c r="K106"/>
      <c r="L106"/>
      <c r="M106"/>
      <c r="N106"/>
      <c r="O106"/>
      <c r="P106"/>
      <c r="Q106"/>
      <c r="R106"/>
      <c r="S106"/>
      <c r="T106"/>
      <c r="U106"/>
      <c r="V106"/>
      <c r="W106"/>
      <c r="X106"/>
      <c r="Y106"/>
      <c r="Z106"/>
    </row>
    <row r="107" spans="1:26" s="1" customFormat="1">
      <c r="A107"/>
      <c r="B107"/>
      <c r="C107"/>
      <c r="D107"/>
      <c r="E107"/>
      <c r="F107"/>
      <c r="G107"/>
      <c r="H107"/>
      <c r="I107"/>
      <c r="J107"/>
      <c r="K107"/>
      <c r="L107"/>
      <c r="M107"/>
      <c r="N107"/>
      <c r="O107"/>
      <c r="P107"/>
      <c r="Q107"/>
      <c r="R107"/>
      <c r="S107"/>
      <c r="T107"/>
      <c r="U107"/>
      <c r="V107"/>
      <c r="W107"/>
      <c r="X107"/>
      <c r="Y107"/>
      <c r="Z107"/>
    </row>
    <row r="108" spans="1:26" s="1" customFormat="1">
      <c r="A108"/>
      <c r="B108"/>
      <c r="C108"/>
      <c r="D108"/>
      <c r="E108"/>
      <c r="F108"/>
      <c r="G108"/>
      <c r="H108"/>
      <c r="I108"/>
      <c r="J108"/>
      <c r="K108"/>
      <c r="L108"/>
      <c r="M108"/>
      <c r="N108"/>
      <c r="O108"/>
      <c r="P108"/>
      <c r="Q108"/>
      <c r="R108"/>
      <c r="S108"/>
      <c r="T108"/>
      <c r="U108"/>
      <c r="V108"/>
      <c r="W108"/>
      <c r="X108"/>
      <c r="Y108"/>
      <c r="Z108"/>
    </row>
  </sheetData>
  <mergeCells count="91">
    <mergeCell ref="A55:Z55"/>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7"/>
    <mergeCell ref="N36:T37"/>
    <mergeCell ref="U36:Z37"/>
    <mergeCell ref="A38:M38"/>
    <mergeCell ref="N38:T38"/>
    <mergeCell ref="U38: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52:I52"/>
    <mergeCell ref="J52:Q52"/>
    <mergeCell ref="R52:Z52"/>
    <mergeCell ref="A54:Z54"/>
    <mergeCell ref="A49:I49"/>
    <mergeCell ref="J49:Q49"/>
    <mergeCell ref="R49:Z49"/>
    <mergeCell ref="A50:I51"/>
    <mergeCell ref="J50:Q51"/>
    <mergeCell ref="R50:Z51"/>
  </mergeCells>
  <hyperlinks>
    <hyperlink ref="U17" r:id="rId1"/>
    <hyperlink ref="U47" r:id="rId2"/>
  </hyperlinks>
  <printOptions horizontalCentered="1" verticalCentered="1"/>
  <pageMargins left="0.51181102362204722" right="0.51181102362204722" top="0.15748031496062992" bottom="0.15748031496062992" header="0.31496062992125984" footer="0.31496062992125984"/>
  <pageSetup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opLeftCell="A13" zoomScale="148" zoomScaleNormal="148" workbookViewId="0">
      <selection activeCell="U29" sqref="U29:Z29"/>
    </sheetView>
  </sheetViews>
  <sheetFormatPr baseColWidth="10" defaultRowHeight="15"/>
  <cols>
    <col min="1" max="1" width="3.140625" customWidth="1"/>
    <col min="2" max="2" width="5.140625" customWidth="1"/>
    <col min="3" max="3" width="5.5703125" customWidth="1"/>
    <col min="4" max="4" width="3.140625" customWidth="1"/>
    <col min="5" max="5" width="6" customWidth="1"/>
    <col min="6" max="6" width="5.140625" customWidth="1"/>
    <col min="7" max="8" width="3.140625" customWidth="1"/>
    <col min="9" max="9" width="3.7109375" customWidth="1"/>
    <col min="10" max="13" width="3.140625" customWidth="1"/>
    <col min="14" max="15" width="4.140625" customWidth="1"/>
    <col min="16" max="20" width="3.140625" customWidth="1"/>
    <col min="21" max="22" width="3.85546875" customWidth="1"/>
    <col min="23" max="23" width="5.140625" customWidth="1"/>
    <col min="24" max="24" width="6.140625" customWidth="1"/>
    <col min="25" max="25" width="5.5703125" customWidth="1"/>
    <col min="26" max="26" width="6.140625" customWidth="1"/>
    <col min="27" max="30" width="3.85546875"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6" hidden="1"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122" t="s">
        <v>513</v>
      </c>
      <c r="B6" s="123"/>
      <c r="C6" s="123"/>
      <c r="D6" s="123"/>
      <c r="E6" s="123"/>
      <c r="F6" s="123"/>
      <c r="G6" s="123"/>
      <c r="H6" s="123"/>
      <c r="I6" s="123"/>
      <c r="J6" s="123"/>
      <c r="K6" s="123"/>
      <c r="L6" s="123"/>
      <c r="M6" s="123"/>
      <c r="N6" s="123"/>
      <c r="O6" s="123"/>
      <c r="P6" s="123"/>
      <c r="Q6" s="123"/>
      <c r="R6" s="123"/>
      <c r="S6" s="123"/>
      <c r="T6" s="123"/>
      <c r="U6" s="123"/>
      <c r="V6" s="123" t="s">
        <v>441</v>
      </c>
      <c r="W6" s="123"/>
      <c r="X6" s="123"/>
      <c r="Y6" s="123"/>
      <c r="Z6" s="123"/>
    </row>
    <row r="7" spans="1:26">
      <c r="A7" s="122" t="s">
        <v>478</v>
      </c>
      <c r="B7" s="123"/>
      <c r="C7" s="123"/>
      <c r="D7" s="123"/>
      <c r="E7" s="123"/>
      <c r="F7" s="123"/>
      <c r="G7" s="123"/>
      <c r="H7" s="123"/>
      <c r="I7" s="123"/>
      <c r="J7" s="123"/>
      <c r="K7" s="123"/>
      <c r="L7" s="123"/>
      <c r="M7" s="123"/>
      <c r="N7" s="123"/>
      <c r="O7" s="123"/>
      <c r="P7" s="123"/>
      <c r="Q7" s="123"/>
      <c r="R7" s="123"/>
      <c r="S7" s="123"/>
      <c r="T7" s="123"/>
      <c r="U7" s="123"/>
      <c r="V7" s="123"/>
      <c r="W7" s="123"/>
      <c r="X7" s="123"/>
      <c r="Y7" s="123"/>
      <c r="Z7" s="123"/>
    </row>
    <row r="8" spans="1:26" ht="33.950000000000003" customHeight="1">
      <c r="A8" s="590" t="s">
        <v>514</v>
      </c>
      <c r="B8" s="590"/>
      <c r="C8" s="590"/>
      <c r="D8" s="590"/>
      <c r="E8" s="590"/>
      <c r="F8" s="590"/>
      <c r="G8" s="590"/>
      <c r="H8" s="590"/>
      <c r="I8" s="590"/>
      <c r="J8" s="590"/>
      <c r="K8" s="590"/>
      <c r="L8" s="590"/>
      <c r="M8" s="590"/>
      <c r="N8" s="590"/>
      <c r="O8" s="590"/>
      <c r="P8" s="590"/>
      <c r="Q8" s="590"/>
      <c r="R8" s="590"/>
      <c r="S8" s="590"/>
      <c r="T8" s="590"/>
      <c r="U8" s="590"/>
      <c r="V8" s="590"/>
      <c r="W8" s="590"/>
      <c r="X8" s="590"/>
      <c r="Y8" s="590"/>
      <c r="Z8" s="590"/>
    </row>
    <row r="9" spans="1:26" ht="20.100000000000001" customHeight="1">
      <c r="A9" s="1101" t="s">
        <v>515</v>
      </c>
      <c r="B9" s="1102"/>
      <c r="C9" s="1102"/>
      <c r="D9" s="1102"/>
      <c r="E9" s="1102"/>
      <c r="F9" s="1102"/>
      <c r="G9" s="1102"/>
      <c r="H9" s="1102"/>
      <c r="I9" s="1102"/>
      <c r="J9" s="1102"/>
      <c r="K9" s="1102"/>
      <c r="L9" s="1102"/>
      <c r="M9" s="1102"/>
      <c r="N9" s="1102"/>
      <c r="O9" s="1102"/>
      <c r="P9" s="1102"/>
      <c r="Q9" s="1102"/>
      <c r="R9" s="1102"/>
      <c r="S9" s="1102"/>
      <c r="T9" s="1102"/>
      <c r="U9" s="1102"/>
      <c r="V9" s="1102"/>
      <c r="W9" s="1102"/>
      <c r="X9" s="1102"/>
      <c r="Y9" s="1102"/>
      <c r="Z9" s="1103"/>
    </row>
    <row r="10" spans="1:26">
      <c r="A10" s="1104" t="s">
        <v>516</v>
      </c>
      <c r="B10" s="1104"/>
      <c r="C10" s="1104"/>
      <c r="D10" s="1104"/>
      <c r="E10" s="1104"/>
      <c r="F10" s="1104"/>
      <c r="G10" s="1104"/>
      <c r="H10" s="1104"/>
      <c r="I10" s="1104"/>
      <c r="J10" s="1104"/>
      <c r="K10" s="1104"/>
      <c r="L10" s="1104"/>
      <c r="M10" s="1104"/>
      <c r="N10" s="1104"/>
      <c r="O10" s="1104"/>
      <c r="P10" s="1104"/>
      <c r="Q10" s="1104"/>
      <c r="R10" s="1104"/>
      <c r="S10" s="1104"/>
      <c r="T10" s="1104"/>
      <c r="U10" s="1104"/>
      <c r="V10" s="1104"/>
      <c r="W10" s="1104"/>
      <c r="X10" s="1104"/>
      <c r="Y10" s="1104"/>
      <c r="Z10" s="1104"/>
    </row>
    <row r="11" spans="1:26">
      <c r="A11" s="1104"/>
      <c r="B11" s="1104"/>
      <c r="C11" s="1104"/>
      <c r="D11" s="1104"/>
      <c r="E11" s="1104"/>
      <c r="F11" s="1104"/>
      <c r="G11" s="1104"/>
      <c r="H11" s="1104"/>
      <c r="I11" s="1104"/>
      <c r="J11" s="1104"/>
      <c r="K11" s="1104"/>
      <c r="L11" s="1104"/>
      <c r="M11" s="1104"/>
      <c r="N11" s="1104"/>
      <c r="O11" s="1104"/>
      <c r="P11" s="1104"/>
      <c r="Q11" s="1104"/>
      <c r="R11" s="1104"/>
      <c r="S11" s="1104"/>
      <c r="T11" s="1104"/>
      <c r="U11" s="1104"/>
      <c r="V11" s="1104"/>
      <c r="W11" s="1104"/>
      <c r="X11" s="1104"/>
      <c r="Y11" s="1104"/>
      <c r="Z11" s="1104"/>
    </row>
    <row r="12" spans="1:26" ht="27.75" customHeight="1">
      <c r="A12" s="1105" t="s">
        <v>517</v>
      </c>
      <c r="B12" s="1105"/>
      <c r="C12" s="1105"/>
      <c r="D12" s="1105"/>
      <c r="E12" s="1105"/>
      <c r="F12" s="1105"/>
      <c r="G12" s="1105"/>
      <c r="H12" s="1105"/>
      <c r="I12" s="1105"/>
      <c r="J12" s="1105"/>
      <c r="K12" s="1105"/>
      <c r="L12" s="1105"/>
      <c r="M12" s="1105"/>
      <c r="N12" s="1105"/>
      <c r="O12" s="1105"/>
      <c r="P12" s="1105"/>
      <c r="Q12" s="1105"/>
      <c r="R12" s="1105"/>
      <c r="S12" s="1105"/>
      <c r="T12" s="1105"/>
      <c r="U12" s="1105"/>
      <c r="V12" s="1105"/>
      <c r="W12" s="1105"/>
      <c r="X12" s="1105"/>
      <c r="Y12" s="1105"/>
      <c r="Z12" s="1105"/>
    </row>
    <row r="13" spans="1:26">
      <c r="A13" s="1104" t="s">
        <v>518</v>
      </c>
      <c r="B13" s="1106"/>
      <c r="C13" s="1106"/>
      <c r="D13" s="1106"/>
      <c r="E13" s="1106"/>
      <c r="F13" s="1106"/>
      <c r="G13" s="1106"/>
      <c r="H13" s="1106"/>
      <c r="I13" s="1106"/>
      <c r="J13" s="1106"/>
      <c r="K13" s="1106"/>
      <c r="L13" s="1106"/>
      <c r="M13" s="1106"/>
      <c r="N13" s="1106"/>
      <c r="O13" s="1106"/>
      <c r="P13" s="1106"/>
      <c r="Q13" s="1106"/>
      <c r="R13" s="1106"/>
      <c r="S13" s="1106"/>
      <c r="T13" s="1106"/>
      <c r="U13" s="1106"/>
      <c r="V13" s="1106"/>
      <c r="W13" s="1106"/>
      <c r="X13" s="1106"/>
      <c r="Y13" s="1106"/>
      <c r="Z13" s="1106"/>
    </row>
    <row r="14" spans="1:26">
      <c r="A14" s="1106"/>
      <c r="B14" s="1106"/>
      <c r="C14" s="1106"/>
      <c r="D14" s="1106"/>
      <c r="E14" s="1106"/>
      <c r="F14" s="1106"/>
      <c r="G14" s="1106"/>
      <c r="H14" s="1106"/>
      <c r="I14" s="1106"/>
      <c r="J14" s="1106"/>
      <c r="K14" s="1106"/>
      <c r="L14" s="1106"/>
      <c r="M14" s="1106"/>
      <c r="N14" s="1106"/>
      <c r="O14" s="1106"/>
      <c r="P14" s="1106"/>
      <c r="Q14" s="1106"/>
      <c r="R14" s="1106"/>
      <c r="S14" s="1106"/>
      <c r="T14" s="1106"/>
      <c r="U14" s="1106"/>
      <c r="V14" s="1106"/>
      <c r="W14" s="1106"/>
      <c r="X14" s="1106"/>
      <c r="Y14" s="1106"/>
      <c r="Z14" s="1106"/>
    </row>
    <row r="15" spans="1:26">
      <c r="A15" s="1107" t="s">
        <v>84</v>
      </c>
      <c r="B15" s="1107"/>
      <c r="C15" s="1107"/>
      <c r="D15" s="1107"/>
      <c r="E15" s="1107"/>
      <c r="F15" s="1107"/>
      <c r="G15" s="1107"/>
      <c r="H15" s="1107"/>
      <c r="I15" s="1107"/>
      <c r="J15" s="1107"/>
      <c r="K15" s="1107"/>
      <c r="L15" s="1107"/>
      <c r="M15" s="1107"/>
      <c r="N15" s="1107"/>
      <c r="O15" s="1107"/>
      <c r="P15" s="1107"/>
      <c r="Q15" s="1107"/>
      <c r="R15" s="1107"/>
      <c r="S15" s="1107"/>
      <c r="T15" s="1107"/>
      <c r="U15" s="1107"/>
      <c r="V15" s="1107"/>
      <c r="W15" s="1107"/>
      <c r="X15" s="1107"/>
      <c r="Y15" s="1107"/>
      <c r="Z15" s="1107"/>
    </row>
    <row r="16" spans="1:26">
      <c r="A16" s="1100" t="s">
        <v>6</v>
      </c>
      <c r="B16" s="1100"/>
      <c r="C16" s="1062" t="s">
        <v>85</v>
      </c>
      <c r="D16" s="1062"/>
      <c r="E16" s="1062"/>
      <c r="F16" s="1062"/>
      <c r="G16" s="1062"/>
      <c r="H16" s="1062"/>
      <c r="I16" s="1062"/>
      <c r="J16" s="1062"/>
      <c r="K16" s="1062"/>
      <c r="L16" s="1062"/>
      <c r="M16" s="1062"/>
      <c r="N16" s="1062"/>
      <c r="O16" s="1062"/>
      <c r="P16" s="1062"/>
      <c r="Q16" s="1062"/>
      <c r="R16" s="1062"/>
      <c r="S16" s="1062"/>
      <c r="T16" s="1062"/>
      <c r="U16" s="1096" t="s">
        <v>483</v>
      </c>
      <c r="V16" s="1096"/>
      <c r="W16" s="1096"/>
      <c r="X16" s="1096"/>
      <c r="Y16" s="1096"/>
      <c r="Z16" s="1096"/>
    </row>
    <row r="17" spans="1:26">
      <c r="A17" s="855" t="s">
        <v>519</v>
      </c>
      <c r="B17" s="856"/>
      <c r="C17" s="1053" t="s">
        <v>234</v>
      </c>
      <c r="D17" s="1055"/>
      <c r="E17" s="1055"/>
      <c r="F17" s="1055"/>
      <c r="G17" s="1055"/>
      <c r="H17" s="1055"/>
      <c r="I17" s="1055"/>
      <c r="J17" s="1055"/>
      <c r="K17" s="1055"/>
      <c r="L17" s="1055"/>
      <c r="M17" s="1055"/>
      <c r="N17" s="1055"/>
      <c r="O17" s="1055"/>
      <c r="P17" s="1055"/>
      <c r="Q17" s="1055"/>
      <c r="R17" s="1055"/>
      <c r="S17" s="1055"/>
      <c r="T17" s="1055"/>
      <c r="U17" s="1099" t="s">
        <v>232</v>
      </c>
      <c r="V17" s="1058"/>
      <c r="W17" s="1058"/>
      <c r="X17" s="1058"/>
      <c r="Y17" s="1058"/>
      <c r="Z17" s="1058"/>
    </row>
    <row r="18" spans="1:26" ht="30.75" customHeight="1">
      <c r="A18" s="856"/>
      <c r="B18" s="856"/>
      <c r="C18" s="1055"/>
      <c r="D18" s="1055"/>
      <c r="E18" s="1055"/>
      <c r="F18" s="1055"/>
      <c r="G18" s="1055"/>
      <c r="H18" s="1055"/>
      <c r="I18" s="1055"/>
      <c r="J18" s="1055"/>
      <c r="K18" s="1055"/>
      <c r="L18" s="1055"/>
      <c r="M18" s="1055"/>
      <c r="N18" s="1055"/>
      <c r="O18" s="1055"/>
      <c r="P18" s="1055"/>
      <c r="Q18" s="1055"/>
      <c r="R18" s="1055"/>
      <c r="S18" s="1055"/>
      <c r="T18" s="1055"/>
      <c r="U18" s="1058"/>
      <c r="V18" s="1058"/>
      <c r="W18" s="1058"/>
      <c r="X18" s="1058"/>
      <c r="Y18" s="1058"/>
      <c r="Z18" s="1058"/>
    </row>
    <row r="19" spans="1:26">
      <c r="A19" s="1093" t="s">
        <v>89</v>
      </c>
      <c r="B19" s="1094"/>
      <c r="C19" s="1094"/>
      <c r="D19" s="1094"/>
      <c r="E19" s="1094"/>
      <c r="F19" s="1094"/>
      <c r="G19" s="1094"/>
      <c r="H19" s="1094"/>
      <c r="I19" s="1094"/>
      <c r="J19" s="1094"/>
      <c r="K19" s="1094"/>
      <c r="L19" s="1094"/>
      <c r="M19" s="1094"/>
      <c r="N19" s="1094"/>
      <c r="O19" s="1095"/>
      <c r="P19" s="1096" t="s">
        <v>90</v>
      </c>
      <c r="Q19" s="1096"/>
      <c r="R19" s="1096"/>
      <c r="S19" s="1096"/>
      <c r="T19" s="1096"/>
      <c r="U19" s="1096" t="s">
        <v>91</v>
      </c>
      <c r="V19" s="1096"/>
      <c r="W19" s="1096"/>
      <c r="X19" s="1096"/>
      <c r="Y19" s="1096"/>
      <c r="Z19" s="1096"/>
    </row>
    <row r="20" spans="1:26">
      <c r="A20" s="1065" t="s">
        <v>236</v>
      </c>
      <c r="B20" s="1066"/>
      <c r="C20" s="1066"/>
      <c r="D20" s="1066"/>
      <c r="E20" s="1066"/>
      <c r="F20" s="1066"/>
      <c r="G20" s="1066"/>
      <c r="H20" s="1066"/>
      <c r="I20" s="1066"/>
      <c r="J20" s="1066"/>
      <c r="K20" s="1066"/>
      <c r="L20" s="1066"/>
      <c r="M20" s="1066"/>
      <c r="N20" s="1066"/>
      <c r="O20" s="1067"/>
      <c r="P20" s="1057" t="s">
        <v>520</v>
      </c>
      <c r="Q20" s="1058"/>
      <c r="R20" s="1058"/>
      <c r="S20" s="1058"/>
      <c r="T20" s="1058"/>
      <c r="U20" s="1057" t="s">
        <v>179</v>
      </c>
      <c r="V20" s="1058"/>
      <c r="W20" s="1058"/>
      <c r="X20" s="1058"/>
      <c r="Y20" s="1058"/>
      <c r="Z20" s="1058"/>
    </row>
    <row r="21" spans="1:26" ht="27.95" customHeight="1">
      <c r="A21" s="1079"/>
      <c r="B21" s="1080"/>
      <c r="C21" s="1080"/>
      <c r="D21" s="1080"/>
      <c r="E21" s="1080"/>
      <c r="F21" s="1080"/>
      <c r="G21" s="1080"/>
      <c r="H21" s="1080"/>
      <c r="I21" s="1080"/>
      <c r="J21" s="1080"/>
      <c r="K21" s="1080"/>
      <c r="L21" s="1080"/>
      <c r="M21" s="1080"/>
      <c r="N21" s="1080"/>
      <c r="O21" s="1081"/>
      <c r="P21" s="1058"/>
      <c r="Q21" s="1058"/>
      <c r="R21" s="1058"/>
      <c r="S21" s="1058"/>
      <c r="T21" s="1058"/>
      <c r="U21" s="1058"/>
      <c r="V21" s="1058"/>
      <c r="W21" s="1058"/>
      <c r="X21" s="1058"/>
      <c r="Y21" s="1058"/>
      <c r="Z21" s="1058"/>
    </row>
    <row r="22" spans="1:26">
      <c r="A22" s="1093" t="s">
        <v>95</v>
      </c>
      <c r="B22" s="1094"/>
      <c r="C22" s="1094"/>
      <c r="D22" s="1094"/>
      <c r="E22" s="1094"/>
      <c r="F22" s="1094"/>
      <c r="G22" s="1094"/>
      <c r="H22" s="1094"/>
      <c r="I22" s="1094"/>
      <c r="J22" s="1094"/>
      <c r="K22" s="1094"/>
      <c r="L22" s="1094"/>
      <c r="M22" s="1094"/>
      <c r="N22" s="1094"/>
      <c r="O22" s="1094"/>
      <c r="P22" s="1094"/>
      <c r="Q22" s="1094"/>
      <c r="R22" s="1094"/>
      <c r="S22" s="1094"/>
      <c r="T22" s="1095"/>
      <c r="U22" s="124" t="s">
        <v>96</v>
      </c>
      <c r="V22" s="125"/>
      <c r="W22" s="125"/>
      <c r="X22" s="125"/>
      <c r="Y22" s="125"/>
      <c r="Z22" s="126"/>
    </row>
    <row r="23" spans="1:26" ht="9.9499999999999993" customHeight="1">
      <c r="A23" s="1065" t="s">
        <v>235</v>
      </c>
      <c r="B23" s="1071"/>
      <c r="C23" s="1071"/>
      <c r="D23" s="1071"/>
      <c r="E23" s="1071"/>
      <c r="F23" s="1071"/>
      <c r="G23" s="1071"/>
      <c r="H23" s="1071"/>
      <c r="I23" s="1071"/>
      <c r="J23" s="1071"/>
      <c r="K23" s="1071"/>
      <c r="L23" s="1071"/>
      <c r="M23" s="1071"/>
      <c r="N23" s="1071"/>
      <c r="O23" s="1071"/>
      <c r="P23" s="1071"/>
      <c r="Q23" s="1071"/>
      <c r="R23" s="1071"/>
      <c r="S23" s="1071"/>
      <c r="T23" s="1072"/>
      <c r="U23" s="1097" t="s">
        <v>218</v>
      </c>
      <c r="V23" s="1097"/>
      <c r="W23" s="1097"/>
      <c r="X23" s="1097"/>
      <c r="Y23" s="1097"/>
      <c r="Z23" s="1097"/>
    </row>
    <row r="24" spans="1:26" ht="21" customHeight="1">
      <c r="A24" s="1078"/>
      <c r="B24" s="1075"/>
      <c r="C24" s="1075"/>
      <c r="D24" s="1075"/>
      <c r="E24" s="1075"/>
      <c r="F24" s="1075"/>
      <c r="G24" s="1075"/>
      <c r="H24" s="1075"/>
      <c r="I24" s="1075"/>
      <c r="J24" s="1075"/>
      <c r="K24" s="1075"/>
      <c r="L24" s="1075"/>
      <c r="M24" s="1075"/>
      <c r="N24" s="1075"/>
      <c r="O24" s="1075"/>
      <c r="P24" s="1075"/>
      <c r="Q24" s="1075"/>
      <c r="R24" s="1075"/>
      <c r="S24" s="1075"/>
      <c r="T24" s="1076"/>
      <c r="U24" s="1098"/>
      <c r="V24" s="1098"/>
      <c r="W24" s="1098"/>
      <c r="X24" s="1098"/>
      <c r="Y24" s="1098"/>
      <c r="Z24" s="1098"/>
    </row>
    <row r="25" spans="1:26">
      <c r="A25" s="1093" t="s">
        <v>99</v>
      </c>
      <c r="B25" s="1094"/>
      <c r="C25" s="1094"/>
      <c r="D25" s="1094"/>
      <c r="E25" s="1094"/>
      <c r="F25" s="1094"/>
      <c r="G25" s="1095"/>
      <c r="H25" s="1062" t="s">
        <v>100</v>
      </c>
      <c r="I25" s="1062"/>
      <c r="J25" s="1062"/>
      <c r="K25" s="1062"/>
      <c r="L25" s="1062"/>
      <c r="M25" s="1062"/>
      <c r="N25" s="1062"/>
      <c r="O25" s="1062"/>
      <c r="P25" s="1062" t="s">
        <v>101</v>
      </c>
      <c r="Q25" s="1062"/>
      <c r="R25" s="1062"/>
      <c r="S25" s="1062"/>
      <c r="T25" s="1062"/>
      <c r="U25" s="1062"/>
      <c r="V25" s="1062"/>
      <c r="W25" s="1062"/>
      <c r="X25" s="1062"/>
      <c r="Y25" s="1062"/>
      <c r="Z25" s="1062"/>
    </row>
    <row r="26" spans="1:26" ht="21" customHeight="1">
      <c r="A26" s="1065" t="s">
        <v>217</v>
      </c>
      <c r="B26" s="1066"/>
      <c r="C26" s="1066"/>
      <c r="D26" s="1066"/>
      <c r="E26" s="1066"/>
      <c r="F26" s="1066"/>
      <c r="G26" s="1066"/>
      <c r="H26" s="1091" t="s">
        <v>450</v>
      </c>
      <c r="I26" s="1091"/>
      <c r="J26" s="1091"/>
      <c r="K26" s="1091"/>
      <c r="L26" s="1091"/>
      <c r="M26" s="1091"/>
      <c r="N26" s="1091"/>
      <c r="O26" s="1091"/>
      <c r="P26" s="1091" t="s">
        <v>521</v>
      </c>
      <c r="Q26" s="1091"/>
      <c r="R26" s="1091"/>
      <c r="S26" s="1091"/>
      <c r="T26" s="1091"/>
      <c r="U26" s="1091"/>
      <c r="V26" s="1091"/>
      <c r="W26" s="1091"/>
      <c r="X26" s="1091"/>
      <c r="Y26" s="1091"/>
      <c r="Z26" s="1091"/>
    </row>
    <row r="27" spans="1:26" ht="12" customHeight="1">
      <c r="A27" s="1096" t="s">
        <v>105</v>
      </c>
      <c r="B27" s="1096"/>
      <c r="C27" s="1096"/>
      <c r="D27" s="1096"/>
      <c r="E27" s="1096"/>
      <c r="F27" s="1096"/>
      <c r="G27" s="1096"/>
      <c r="H27" s="1096"/>
      <c r="I27" s="1096"/>
      <c r="J27" s="1062" t="s">
        <v>106</v>
      </c>
      <c r="K27" s="1062"/>
      <c r="L27" s="1062"/>
      <c r="M27" s="1062"/>
      <c r="N27" s="1062"/>
      <c r="O27" s="1062"/>
      <c r="P27" s="1062"/>
      <c r="Q27" s="1062"/>
      <c r="R27" s="1062"/>
      <c r="S27" s="1062"/>
      <c r="T27" s="1062"/>
      <c r="U27" s="1062"/>
      <c r="V27" s="1062"/>
      <c r="W27" s="1062"/>
      <c r="X27" s="1062"/>
      <c r="Y27" s="1062"/>
      <c r="Z27" s="1062"/>
    </row>
    <row r="28" spans="1:26" ht="14.1" customHeight="1">
      <c r="A28" s="1096"/>
      <c r="B28" s="1096"/>
      <c r="C28" s="1096"/>
      <c r="D28" s="1096"/>
      <c r="E28" s="1096"/>
      <c r="F28" s="1096"/>
      <c r="G28" s="1096"/>
      <c r="H28" s="1096"/>
      <c r="I28" s="1096"/>
      <c r="J28" s="1062" t="s">
        <v>107</v>
      </c>
      <c r="K28" s="1062"/>
      <c r="L28" s="1062"/>
      <c r="M28" s="1062"/>
      <c r="N28" s="1062" t="s">
        <v>108</v>
      </c>
      <c r="O28" s="1062"/>
      <c r="P28" s="1062"/>
      <c r="Q28" s="1062"/>
      <c r="R28" s="1062"/>
      <c r="S28" s="1062"/>
      <c r="T28" s="1062"/>
      <c r="U28" s="1062" t="s">
        <v>109</v>
      </c>
      <c r="V28" s="1062"/>
      <c r="W28" s="1062"/>
      <c r="X28" s="1062"/>
      <c r="Y28" s="1062"/>
      <c r="Z28" s="1062"/>
    </row>
    <row r="29" spans="1:26">
      <c r="A29" s="1087" t="s">
        <v>522</v>
      </c>
      <c r="B29" s="1088"/>
      <c r="C29" s="1088"/>
      <c r="D29" s="1088"/>
      <c r="E29" s="1088"/>
      <c r="F29" s="1088"/>
      <c r="G29" s="1088"/>
      <c r="H29" s="1088"/>
      <c r="I29" s="1089"/>
      <c r="J29" s="1090">
        <v>2024</v>
      </c>
      <c r="K29" s="1091"/>
      <c r="L29" s="1091"/>
      <c r="M29" s="1091"/>
      <c r="N29" s="1057" t="s">
        <v>523</v>
      </c>
      <c r="O29" s="1058"/>
      <c r="P29" s="1058"/>
      <c r="Q29" s="1058"/>
      <c r="R29" s="1058"/>
      <c r="S29" s="1058"/>
      <c r="T29" s="1058"/>
      <c r="U29" s="1092">
        <v>0</v>
      </c>
      <c r="V29" s="1091"/>
      <c r="W29" s="1091"/>
      <c r="X29" s="1091"/>
      <c r="Y29" s="1091"/>
      <c r="Z29" s="1091"/>
    </row>
    <row r="30" spans="1:26">
      <c r="A30" s="1062" t="s">
        <v>522</v>
      </c>
      <c r="B30" s="1062"/>
      <c r="C30" s="1062"/>
      <c r="D30" s="1062"/>
      <c r="E30" s="1062"/>
      <c r="F30" s="1062"/>
      <c r="G30" s="1062"/>
      <c r="H30" s="1062"/>
      <c r="I30" s="1062"/>
      <c r="J30" s="1062" t="s">
        <v>115</v>
      </c>
      <c r="K30" s="1062"/>
      <c r="L30" s="1062"/>
      <c r="M30" s="1062"/>
      <c r="N30" s="1062"/>
      <c r="O30" s="1062"/>
      <c r="P30" s="1062"/>
      <c r="Q30" s="1062"/>
      <c r="R30" s="1062"/>
      <c r="S30" s="1062"/>
      <c r="T30" s="1062"/>
      <c r="U30" s="1062"/>
      <c r="V30" s="1062"/>
      <c r="W30" s="1062"/>
      <c r="X30" s="1062"/>
      <c r="Y30" s="1062"/>
      <c r="Z30" s="1062"/>
    </row>
    <row r="31" spans="1:26">
      <c r="A31" s="1084" t="s">
        <v>116</v>
      </c>
      <c r="B31" s="1084"/>
      <c r="C31" s="1084"/>
      <c r="D31" s="1085" t="s">
        <v>117</v>
      </c>
      <c r="E31" s="1085"/>
      <c r="F31" s="1085"/>
      <c r="G31" s="1086" t="s">
        <v>118</v>
      </c>
      <c r="H31" s="1086"/>
      <c r="I31" s="1086"/>
      <c r="J31" s="1062" t="s">
        <v>107</v>
      </c>
      <c r="K31" s="1062"/>
      <c r="L31" s="1062"/>
      <c r="M31" s="1062"/>
      <c r="N31" s="1062" t="s">
        <v>108</v>
      </c>
      <c r="O31" s="1062"/>
      <c r="P31" s="1062"/>
      <c r="Q31" s="1062"/>
      <c r="R31" s="1062"/>
      <c r="S31" s="1062"/>
      <c r="T31" s="1062"/>
      <c r="U31" s="1062" t="s">
        <v>109</v>
      </c>
      <c r="V31" s="1062"/>
      <c r="W31" s="1062"/>
      <c r="X31" s="1062"/>
      <c r="Y31" s="1062"/>
      <c r="Z31" s="1062"/>
    </row>
    <row r="32" spans="1:26">
      <c r="A32" s="1057" t="s">
        <v>524</v>
      </c>
      <c r="B32" s="1058"/>
      <c r="C32" s="1058"/>
      <c r="D32" s="1057" t="s">
        <v>525</v>
      </c>
      <c r="E32" s="1058"/>
      <c r="F32" s="1058"/>
      <c r="G32" s="1057" t="s">
        <v>526</v>
      </c>
      <c r="H32" s="1058"/>
      <c r="I32" s="1058"/>
      <c r="J32" s="855">
        <v>2025</v>
      </c>
      <c r="K32" s="856"/>
      <c r="L32" s="856"/>
      <c r="M32" s="856"/>
      <c r="N32" s="1057" t="s">
        <v>523</v>
      </c>
      <c r="O32" s="1058"/>
      <c r="P32" s="1058"/>
      <c r="Q32" s="1058"/>
      <c r="R32" s="1058"/>
      <c r="S32" s="1058"/>
      <c r="T32" s="1058"/>
      <c r="U32" s="1082" t="s">
        <v>527</v>
      </c>
      <c r="V32" s="1083"/>
      <c r="W32" s="1083"/>
      <c r="X32" s="1083"/>
      <c r="Y32" s="1083"/>
      <c r="Z32" s="1083"/>
    </row>
    <row r="33" spans="1:26" ht="2.4500000000000002" customHeight="1">
      <c r="A33" s="1058"/>
      <c r="B33" s="1058"/>
      <c r="C33" s="1058"/>
      <c r="D33" s="1058"/>
      <c r="E33" s="1058"/>
      <c r="F33" s="1058"/>
      <c r="G33" s="1058"/>
      <c r="H33" s="1058"/>
      <c r="I33" s="1058"/>
      <c r="J33" s="856"/>
      <c r="K33" s="856"/>
      <c r="L33" s="856"/>
      <c r="M33" s="856"/>
      <c r="N33" s="1058"/>
      <c r="O33" s="1058"/>
      <c r="P33" s="1058"/>
      <c r="Q33" s="1058"/>
      <c r="R33" s="1058"/>
      <c r="S33" s="1058"/>
      <c r="T33" s="1058"/>
      <c r="U33" s="1083"/>
      <c r="V33" s="1083"/>
      <c r="W33" s="1083"/>
      <c r="X33" s="1083"/>
      <c r="Y33" s="1083"/>
      <c r="Z33" s="1083"/>
    </row>
    <row r="34" spans="1:26">
      <c r="A34" s="1062" t="s">
        <v>125</v>
      </c>
      <c r="B34" s="1062"/>
      <c r="C34" s="1062"/>
      <c r="D34" s="1062"/>
      <c r="E34" s="1062"/>
      <c r="F34" s="1062"/>
      <c r="G34" s="1062"/>
      <c r="H34" s="1062"/>
      <c r="I34" s="1062"/>
      <c r="J34" s="1062"/>
      <c r="K34" s="1062"/>
      <c r="L34" s="1062"/>
      <c r="M34" s="1062"/>
      <c r="N34" s="1062"/>
      <c r="O34" s="1062"/>
      <c r="P34" s="1062"/>
      <c r="Q34" s="1062"/>
      <c r="R34" s="1062"/>
      <c r="S34" s="1062"/>
      <c r="T34" s="1062"/>
      <c r="U34" s="1062"/>
      <c r="V34" s="1062"/>
      <c r="W34" s="1062"/>
      <c r="X34" s="1062"/>
      <c r="Y34" s="1062"/>
      <c r="Z34" s="1062"/>
    </row>
    <row r="35" spans="1:26">
      <c r="A35" s="1064" t="s">
        <v>85</v>
      </c>
      <c r="B35" s="1064"/>
      <c r="C35" s="1064"/>
      <c r="D35" s="1064"/>
      <c r="E35" s="1064"/>
      <c r="F35" s="1064"/>
      <c r="G35" s="1064"/>
      <c r="H35" s="1064"/>
      <c r="I35" s="1064"/>
      <c r="J35" s="1064"/>
      <c r="K35" s="1064"/>
      <c r="L35" s="1064"/>
      <c r="M35" s="1064"/>
      <c r="N35" s="1062" t="s">
        <v>126</v>
      </c>
      <c r="O35" s="1062"/>
      <c r="P35" s="1062"/>
      <c r="Q35" s="1062"/>
      <c r="R35" s="1062"/>
      <c r="S35" s="1062"/>
      <c r="T35" s="1062"/>
      <c r="U35" s="1062" t="s">
        <v>492</v>
      </c>
      <c r="V35" s="1062"/>
      <c r="W35" s="1062"/>
      <c r="X35" s="1062"/>
      <c r="Y35" s="1062"/>
      <c r="Z35" s="1062"/>
    </row>
    <row r="36" spans="1:26" ht="14.45" customHeight="1">
      <c r="A36" s="1065" t="s">
        <v>528</v>
      </c>
      <c r="B36" s="1066"/>
      <c r="C36" s="1066"/>
      <c r="D36" s="1066"/>
      <c r="E36" s="1066"/>
      <c r="F36" s="1066"/>
      <c r="G36" s="1066"/>
      <c r="H36" s="1066"/>
      <c r="I36" s="1066"/>
      <c r="J36" s="1066"/>
      <c r="K36" s="1066"/>
      <c r="L36" s="1066"/>
      <c r="M36" s="1067"/>
      <c r="N36" s="1071" t="s">
        <v>218</v>
      </c>
      <c r="O36" s="1071"/>
      <c r="P36" s="1071"/>
      <c r="Q36" s="1071"/>
      <c r="R36" s="1071"/>
      <c r="S36" s="1071"/>
      <c r="T36" s="1072"/>
      <c r="U36" s="1077" t="s">
        <v>232</v>
      </c>
      <c r="V36" s="1071"/>
      <c r="W36" s="1071"/>
      <c r="X36" s="1071"/>
      <c r="Y36" s="1071"/>
      <c r="Z36" s="1072"/>
    </row>
    <row r="37" spans="1:26" ht="7.5" customHeight="1">
      <c r="A37" s="1068"/>
      <c r="B37" s="1069"/>
      <c r="C37" s="1069"/>
      <c r="D37" s="1069"/>
      <c r="E37" s="1069"/>
      <c r="F37" s="1069"/>
      <c r="G37" s="1069"/>
      <c r="H37" s="1069"/>
      <c r="I37" s="1069"/>
      <c r="J37" s="1069"/>
      <c r="K37" s="1069"/>
      <c r="L37" s="1069"/>
      <c r="M37" s="1070"/>
      <c r="N37" s="1073"/>
      <c r="O37" s="1073"/>
      <c r="P37" s="1073"/>
      <c r="Q37" s="1073"/>
      <c r="R37" s="1073"/>
      <c r="S37" s="1073"/>
      <c r="T37" s="1074"/>
      <c r="U37" s="1068"/>
      <c r="V37" s="1073"/>
      <c r="W37" s="1073"/>
      <c r="X37" s="1073"/>
      <c r="Y37" s="1073"/>
      <c r="Z37" s="1074"/>
    </row>
    <row r="38" spans="1:26" ht="24.75" customHeight="1">
      <c r="A38" s="1079" t="s">
        <v>529</v>
      </c>
      <c r="B38" s="1080"/>
      <c r="C38" s="1080"/>
      <c r="D38" s="1080"/>
      <c r="E38" s="1080"/>
      <c r="F38" s="1080"/>
      <c r="G38" s="1080"/>
      <c r="H38" s="1080"/>
      <c r="I38" s="1080"/>
      <c r="J38" s="1080"/>
      <c r="K38" s="1080"/>
      <c r="L38" s="1080"/>
      <c r="M38" s="1081"/>
      <c r="N38" s="1075"/>
      <c r="O38" s="1075"/>
      <c r="P38" s="1075"/>
      <c r="Q38" s="1075"/>
      <c r="R38" s="1075"/>
      <c r="S38" s="1075"/>
      <c r="T38" s="1076"/>
      <c r="U38" s="1078"/>
      <c r="V38" s="1075"/>
      <c r="W38" s="1075"/>
      <c r="X38" s="1075"/>
      <c r="Y38" s="1075"/>
      <c r="Z38" s="1076"/>
    </row>
    <row r="39" spans="1:26" ht="15" customHeight="1">
      <c r="A39" s="1063" t="s">
        <v>130</v>
      </c>
      <c r="B39" s="1063"/>
      <c r="C39" s="1063"/>
      <c r="D39" s="1063"/>
      <c r="E39" s="1063"/>
      <c r="F39" s="1063"/>
      <c r="G39" s="1063"/>
      <c r="H39" s="1063"/>
      <c r="I39" s="1063"/>
      <c r="J39" s="1063"/>
      <c r="K39" s="1063"/>
      <c r="L39" s="1063"/>
      <c r="M39" s="1063"/>
      <c r="N39" s="1062"/>
      <c r="O39" s="1062"/>
      <c r="P39" s="1062"/>
      <c r="Q39" s="1062"/>
      <c r="R39" s="1062"/>
      <c r="S39" s="1062"/>
      <c r="T39" s="1062"/>
      <c r="U39" s="1062"/>
      <c r="V39" s="1062"/>
      <c r="W39" s="1062"/>
      <c r="X39" s="1062"/>
      <c r="Y39" s="1062"/>
      <c r="Z39" s="1062"/>
    </row>
    <row r="40" spans="1:26" ht="9.75" customHeight="1">
      <c r="A40" s="1046" t="s">
        <v>530</v>
      </c>
      <c r="B40" s="1047"/>
      <c r="C40" s="1047"/>
      <c r="D40" s="1047"/>
      <c r="E40" s="1047"/>
      <c r="F40" s="1047"/>
      <c r="G40" s="1047"/>
      <c r="H40" s="1047"/>
      <c r="I40" s="1047"/>
      <c r="J40" s="1047"/>
      <c r="K40" s="1047"/>
      <c r="L40" s="1047"/>
      <c r="M40" s="1047"/>
      <c r="N40" s="1047"/>
      <c r="O40" s="1047"/>
      <c r="P40" s="1047"/>
      <c r="Q40" s="1047"/>
      <c r="R40" s="1047"/>
      <c r="S40" s="1047"/>
      <c r="T40" s="1047"/>
      <c r="U40" s="1047"/>
      <c r="V40" s="1047"/>
      <c r="W40" s="1047"/>
      <c r="X40" s="1047"/>
      <c r="Y40" s="1047"/>
      <c r="Z40" s="1048"/>
    </row>
    <row r="41" spans="1:26" ht="3.6" customHeight="1">
      <c r="A41" s="1049"/>
      <c r="B41" s="1050"/>
      <c r="C41" s="1050"/>
      <c r="D41" s="1050"/>
      <c r="E41" s="1050"/>
      <c r="F41" s="1050"/>
      <c r="G41" s="1050"/>
      <c r="H41" s="1050"/>
      <c r="I41" s="1050"/>
      <c r="J41" s="1050"/>
      <c r="K41" s="1050"/>
      <c r="L41" s="1050"/>
      <c r="M41" s="1050"/>
      <c r="N41" s="1050"/>
      <c r="O41" s="1050"/>
      <c r="P41" s="1050"/>
      <c r="Q41" s="1050"/>
      <c r="R41" s="1050"/>
      <c r="S41" s="1050"/>
      <c r="T41" s="1050"/>
      <c r="U41" s="1050"/>
      <c r="V41" s="1050"/>
      <c r="W41" s="1050"/>
      <c r="X41" s="1050"/>
      <c r="Y41" s="1050"/>
      <c r="Z41" s="1051"/>
    </row>
    <row r="42" spans="1:26">
      <c r="A42" s="1062" t="s">
        <v>132</v>
      </c>
      <c r="B42" s="1062"/>
      <c r="C42" s="1062"/>
      <c r="D42" s="1062"/>
      <c r="E42" s="1062"/>
      <c r="F42" s="1062"/>
      <c r="G42" s="1062"/>
      <c r="H42" s="1062"/>
      <c r="I42" s="1062"/>
      <c r="J42" s="1062"/>
      <c r="K42" s="1062"/>
      <c r="L42" s="1062"/>
      <c r="M42" s="1062"/>
      <c r="N42" s="1062"/>
      <c r="O42" s="1062"/>
      <c r="P42" s="1062"/>
      <c r="Q42" s="1062"/>
      <c r="R42" s="1062"/>
      <c r="S42" s="1062"/>
      <c r="T42" s="1062"/>
      <c r="U42" s="1062"/>
      <c r="V42" s="1062"/>
      <c r="W42" s="1062"/>
      <c r="X42" s="1062"/>
      <c r="Y42" s="1062"/>
      <c r="Z42" s="1062"/>
    </row>
    <row r="43" spans="1:26">
      <c r="A43" s="1062" t="s">
        <v>133</v>
      </c>
      <c r="B43" s="1062"/>
      <c r="C43" s="1062"/>
      <c r="D43" s="1062"/>
      <c r="E43" s="1062"/>
      <c r="F43" s="1062"/>
      <c r="G43" s="1062"/>
      <c r="H43" s="1062"/>
      <c r="I43" s="1062"/>
      <c r="J43" s="1062"/>
      <c r="K43" s="1062"/>
      <c r="L43" s="1062"/>
      <c r="M43" s="1062"/>
      <c r="N43" s="1062" t="s">
        <v>134</v>
      </c>
      <c r="O43" s="1062"/>
      <c r="P43" s="1062"/>
      <c r="Q43" s="1062"/>
      <c r="R43" s="1062"/>
      <c r="S43" s="1062"/>
      <c r="T43" s="1062"/>
      <c r="U43" s="1062" t="s">
        <v>135</v>
      </c>
      <c r="V43" s="1062"/>
      <c r="W43" s="1062"/>
      <c r="X43" s="1062"/>
      <c r="Y43" s="1062"/>
      <c r="Z43" s="1062"/>
    </row>
    <row r="44" spans="1:26">
      <c r="A44" s="1057" t="s">
        <v>531</v>
      </c>
      <c r="B44" s="1058"/>
      <c r="C44" s="1058"/>
      <c r="D44" s="1058"/>
      <c r="E44" s="1058"/>
      <c r="F44" s="1058"/>
      <c r="G44" s="1058"/>
      <c r="H44" s="1058"/>
      <c r="I44" s="1058"/>
      <c r="J44" s="1058"/>
      <c r="K44" s="1058"/>
      <c r="L44" s="1058"/>
      <c r="M44" s="1058"/>
      <c r="N44" s="1057" t="s">
        <v>169</v>
      </c>
      <c r="O44" s="1058"/>
      <c r="P44" s="1058"/>
      <c r="Q44" s="1058"/>
      <c r="R44" s="1058"/>
      <c r="S44" s="1058"/>
      <c r="T44" s="1058"/>
      <c r="U44" s="1053" t="s">
        <v>532</v>
      </c>
      <c r="V44" s="1055"/>
      <c r="W44" s="1055"/>
      <c r="X44" s="1055"/>
      <c r="Y44" s="1055"/>
      <c r="Z44" s="1055"/>
    </row>
    <row r="45" spans="1:26" ht="11.1" customHeight="1">
      <c r="A45" s="1058"/>
      <c r="B45" s="1058"/>
      <c r="C45" s="1058"/>
      <c r="D45" s="1058"/>
      <c r="E45" s="1058"/>
      <c r="F45" s="1058"/>
      <c r="G45" s="1058"/>
      <c r="H45" s="1058"/>
      <c r="I45" s="1058"/>
      <c r="J45" s="1058"/>
      <c r="K45" s="1058"/>
      <c r="L45" s="1058"/>
      <c r="M45" s="1058"/>
      <c r="N45" s="1058"/>
      <c r="O45" s="1058"/>
      <c r="P45" s="1058"/>
      <c r="Q45" s="1058"/>
      <c r="R45" s="1058"/>
      <c r="S45" s="1058"/>
      <c r="T45" s="1058"/>
      <c r="U45" s="1055"/>
      <c r="V45" s="1055"/>
      <c r="W45" s="1055"/>
      <c r="X45" s="1055"/>
      <c r="Y45" s="1055"/>
      <c r="Z45" s="1055"/>
    </row>
    <row r="46" spans="1:26">
      <c r="A46" s="1062" t="s">
        <v>139</v>
      </c>
      <c r="B46" s="1062"/>
      <c r="C46" s="1062"/>
      <c r="D46" s="1062"/>
      <c r="E46" s="1062"/>
      <c r="F46" s="1062"/>
      <c r="G46" s="1062"/>
      <c r="H46" s="1062"/>
      <c r="I46" s="1062"/>
      <c r="J46" s="1062"/>
      <c r="K46" s="1062"/>
      <c r="L46" s="1062"/>
      <c r="M46" s="1062"/>
      <c r="N46" s="1062" t="s">
        <v>498</v>
      </c>
      <c r="O46" s="1062"/>
      <c r="P46" s="1062"/>
      <c r="Q46" s="1062"/>
      <c r="R46" s="1062"/>
      <c r="S46" s="1062"/>
      <c r="T46" s="1062"/>
      <c r="U46" s="1062" t="s">
        <v>499</v>
      </c>
      <c r="V46" s="1062"/>
      <c r="W46" s="1062"/>
      <c r="X46" s="1062"/>
      <c r="Y46" s="1062"/>
      <c r="Z46" s="1062"/>
    </row>
    <row r="47" spans="1:26" ht="9.9499999999999993" customHeight="1">
      <c r="A47" s="1053" t="s">
        <v>533</v>
      </c>
      <c r="B47" s="1055"/>
      <c r="C47" s="1055"/>
      <c r="D47" s="1055"/>
      <c r="E47" s="1055"/>
      <c r="F47" s="1055"/>
      <c r="G47" s="1055"/>
      <c r="H47" s="1055"/>
      <c r="I47" s="1055"/>
      <c r="J47" s="1055"/>
      <c r="K47" s="1055"/>
      <c r="L47" s="1055"/>
      <c r="M47" s="1055"/>
      <c r="N47" s="1057">
        <v>7471051798</v>
      </c>
      <c r="O47" s="1058"/>
      <c r="P47" s="1058"/>
      <c r="Q47" s="1058"/>
      <c r="R47" s="1058"/>
      <c r="S47" s="1058"/>
      <c r="T47" s="1058"/>
      <c r="U47" s="1060" t="s">
        <v>534</v>
      </c>
      <c r="V47" s="1058"/>
      <c r="W47" s="1058"/>
      <c r="X47" s="1058"/>
      <c r="Y47" s="1058"/>
      <c r="Z47" s="1058"/>
    </row>
    <row r="48" spans="1:26" ht="21" customHeight="1">
      <c r="A48" s="1056"/>
      <c r="B48" s="1056"/>
      <c r="C48" s="1056"/>
      <c r="D48" s="1056"/>
      <c r="E48" s="1056"/>
      <c r="F48" s="1056"/>
      <c r="G48" s="1056"/>
      <c r="H48" s="1056"/>
      <c r="I48" s="1056"/>
      <c r="J48" s="1056"/>
      <c r="K48" s="1056"/>
      <c r="L48" s="1056"/>
      <c r="M48" s="1056"/>
      <c r="N48" s="1059"/>
      <c r="O48" s="1059"/>
      <c r="P48" s="1059"/>
      <c r="Q48" s="1059"/>
      <c r="R48" s="1059"/>
      <c r="S48" s="1059"/>
      <c r="T48" s="1059"/>
      <c r="U48" s="1059"/>
      <c r="V48" s="1059"/>
      <c r="W48" s="1059"/>
      <c r="X48" s="1059"/>
      <c r="Y48" s="1059"/>
      <c r="Z48" s="1059"/>
    </row>
    <row r="49" spans="1:27">
      <c r="A49" s="1061" t="s">
        <v>143</v>
      </c>
      <c r="B49" s="1061"/>
      <c r="C49" s="1061"/>
      <c r="D49" s="1061"/>
      <c r="E49" s="1061"/>
      <c r="F49" s="1061"/>
      <c r="G49" s="1061"/>
      <c r="H49" s="1061"/>
      <c r="I49" s="1061"/>
      <c r="J49" s="1061" t="s">
        <v>144</v>
      </c>
      <c r="K49" s="1061"/>
      <c r="L49" s="1061"/>
      <c r="M49" s="1061"/>
      <c r="N49" s="1061"/>
      <c r="O49" s="1061"/>
      <c r="P49" s="1061"/>
      <c r="Q49" s="1061"/>
      <c r="R49" s="1061" t="s">
        <v>145</v>
      </c>
      <c r="S49" s="1061"/>
      <c r="T49" s="1061"/>
      <c r="U49" s="1061"/>
      <c r="V49" s="1061"/>
      <c r="W49" s="1061"/>
      <c r="X49" s="1061"/>
      <c r="Y49" s="1061"/>
      <c r="Z49" s="1061"/>
      <c r="AA49" s="16"/>
    </row>
    <row r="50" spans="1:27">
      <c r="A50" s="1046" t="s">
        <v>531</v>
      </c>
      <c r="B50" s="1047"/>
      <c r="C50" s="1047"/>
      <c r="D50" s="1047"/>
      <c r="E50" s="1047"/>
      <c r="F50" s="1047"/>
      <c r="G50" s="1047"/>
      <c r="H50" s="1047"/>
      <c r="I50" s="1048"/>
      <c r="J50" s="1052" t="s">
        <v>535</v>
      </c>
      <c r="K50" s="1047"/>
      <c r="L50" s="1047"/>
      <c r="M50" s="1047"/>
      <c r="N50" s="1047"/>
      <c r="O50" s="1047"/>
      <c r="P50" s="1047"/>
      <c r="Q50" s="1048"/>
      <c r="R50" s="1052" t="s">
        <v>536</v>
      </c>
      <c r="S50" s="1047"/>
      <c r="T50" s="1047"/>
      <c r="U50" s="1047"/>
      <c r="V50" s="1047"/>
      <c r="W50" s="1047"/>
      <c r="X50" s="1047"/>
      <c r="Y50" s="1047"/>
      <c r="Z50" s="1048"/>
    </row>
    <row r="51" spans="1:27" ht="2.4500000000000002" customHeight="1">
      <c r="A51" s="1049"/>
      <c r="B51" s="1050"/>
      <c r="C51" s="1050"/>
      <c r="D51" s="1050"/>
      <c r="E51" s="1050"/>
      <c r="F51" s="1050"/>
      <c r="G51" s="1050"/>
      <c r="H51" s="1050"/>
      <c r="I51" s="1051"/>
      <c r="J51" s="1049"/>
      <c r="K51" s="1050"/>
      <c r="L51" s="1050"/>
      <c r="M51" s="1050"/>
      <c r="N51" s="1050"/>
      <c r="O51" s="1050"/>
      <c r="P51" s="1050"/>
      <c r="Q51" s="1051"/>
      <c r="R51" s="1049"/>
      <c r="S51" s="1050"/>
      <c r="T51" s="1050"/>
      <c r="U51" s="1050"/>
      <c r="V51" s="1050"/>
      <c r="W51" s="1050"/>
      <c r="X51" s="1050"/>
      <c r="Y51" s="1050"/>
      <c r="Z51" s="1051"/>
    </row>
    <row r="52" spans="1:27" ht="42.95" customHeight="1">
      <c r="A52" s="1053" t="s">
        <v>533</v>
      </c>
      <c r="B52" s="1054"/>
      <c r="C52" s="1054"/>
      <c r="D52" s="1054"/>
      <c r="E52" s="1054"/>
      <c r="F52" s="1054"/>
      <c r="G52" s="1054"/>
      <c r="H52" s="1054"/>
      <c r="I52" s="1054"/>
      <c r="J52" s="1055" t="s">
        <v>537</v>
      </c>
      <c r="K52" s="1055"/>
      <c r="L52" s="1055"/>
      <c r="M52" s="1055"/>
      <c r="N52" s="1055"/>
      <c r="O52" s="1055"/>
      <c r="P52" s="1055"/>
      <c r="Q52" s="1055"/>
      <c r="R52" s="1055" t="s">
        <v>538</v>
      </c>
      <c r="S52" s="1054"/>
      <c r="T52" s="1054"/>
      <c r="U52" s="1054"/>
      <c r="V52" s="1054"/>
      <c r="W52" s="1054"/>
      <c r="X52" s="1054"/>
      <c r="Y52" s="1054"/>
      <c r="Z52" s="1054"/>
    </row>
  </sheetData>
  <mergeCells count="87">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8"/>
    <mergeCell ref="U36:Z38"/>
    <mergeCell ref="A38:M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s>
  <hyperlinks>
    <hyperlink ref="U47" r:id="rId1"/>
    <hyperlink ref="U36" r:id="rId2"/>
  </hyperlinks>
  <printOptions horizontalCentered="1" verticalCentered="1"/>
  <pageMargins left="0.51181102362204722" right="0.51181102362204722" top="0.15748031496062992" bottom="0.55118110236220474" header="0.31496062992125984" footer="0.31496062992125984"/>
  <pageSetup scale="95"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5"/>
  <sheetViews>
    <sheetView view="pageBreakPreview" topLeftCell="C18" zoomScale="148" zoomScaleNormal="148" zoomScaleSheetLayoutView="148" workbookViewId="0">
      <selection activeCell="AE29" sqref="AE29"/>
    </sheetView>
  </sheetViews>
  <sheetFormatPr baseColWidth="10" defaultRowHeight="15"/>
  <cols>
    <col min="1" max="1" width="3.28515625" customWidth="1"/>
    <col min="2" max="2" width="5.140625" customWidth="1"/>
    <col min="3" max="13" width="3.28515625" customWidth="1"/>
    <col min="14" max="15" width="4.28515625" customWidth="1"/>
    <col min="16" max="20" width="3.28515625" customWidth="1"/>
    <col min="21" max="30" width="3.7109375"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122" t="s">
        <v>539</v>
      </c>
      <c r="B6" s="123"/>
      <c r="C6" s="123"/>
      <c r="D6" s="123"/>
      <c r="E6" s="123"/>
      <c r="F6" s="123"/>
      <c r="G6" s="123"/>
      <c r="H6" s="123"/>
      <c r="I6" s="123"/>
      <c r="J6" s="123"/>
      <c r="K6" s="123"/>
      <c r="L6" s="123"/>
      <c r="M6" s="123"/>
      <c r="N6" s="123"/>
      <c r="O6" s="123"/>
      <c r="P6" s="123"/>
      <c r="Q6" s="123"/>
      <c r="R6" s="123"/>
      <c r="S6" s="123"/>
      <c r="T6" s="123"/>
      <c r="U6" s="123" t="s">
        <v>540</v>
      </c>
      <c r="V6" s="123"/>
      <c r="W6" s="123"/>
      <c r="X6" s="123"/>
      <c r="Y6" s="123"/>
      <c r="Z6" s="123"/>
    </row>
    <row r="7" spans="1:26">
      <c r="A7" s="122" t="s">
        <v>541</v>
      </c>
      <c r="B7" s="123"/>
      <c r="C7" s="123"/>
      <c r="D7" s="123"/>
      <c r="E7" s="123"/>
      <c r="F7" s="123"/>
      <c r="G7" s="123"/>
      <c r="H7" s="123"/>
      <c r="I7" s="123"/>
      <c r="J7" s="123"/>
      <c r="K7" s="123"/>
      <c r="L7" s="123"/>
      <c r="M7" s="123"/>
      <c r="N7" s="123"/>
      <c r="O7" s="123"/>
      <c r="P7" s="123"/>
      <c r="Q7" s="123"/>
      <c r="R7" s="123"/>
      <c r="S7" s="123"/>
      <c r="T7" s="123"/>
      <c r="U7" s="123"/>
      <c r="V7" s="123"/>
      <c r="W7" s="123"/>
      <c r="X7" s="123"/>
      <c r="Y7" s="123"/>
      <c r="Z7" s="123"/>
    </row>
    <row r="8" spans="1:26">
      <c r="A8" s="1133" t="s">
        <v>542</v>
      </c>
      <c r="B8" s="1133"/>
      <c r="C8" s="1133"/>
      <c r="D8" s="1133"/>
      <c r="E8" s="1133"/>
      <c r="F8" s="1133"/>
      <c r="G8" s="1133"/>
      <c r="H8" s="1133"/>
      <c r="I8" s="1133"/>
      <c r="J8" s="1133"/>
      <c r="K8" s="1133"/>
      <c r="L8" s="1133"/>
      <c r="M8" s="1133"/>
      <c r="N8" s="1133"/>
      <c r="O8" s="1133"/>
      <c r="P8" s="1133"/>
      <c r="Q8" s="1133"/>
      <c r="R8" s="1133"/>
      <c r="S8" s="1133"/>
      <c r="T8" s="1133"/>
      <c r="U8" s="1133"/>
      <c r="V8" s="1133"/>
      <c r="W8" s="1133"/>
      <c r="X8" s="1133"/>
      <c r="Y8" s="1133"/>
      <c r="Z8" s="1133"/>
    </row>
    <row r="9" spans="1:26" ht="20.100000000000001" customHeight="1">
      <c r="A9" s="1101" t="s">
        <v>543</v>
      </c>
      <c r="B9" s="1102"/>
      <c r="C9" s="1102"/>
      <c r="D9" s="1102"/>
      <c r="E9" s="1102"/>
      <c r="F9" s="1102"/>
      <c r="G9" s="1102"/>
      <c r="H9" s="1102"/>
      <c r="I9" s="1102"/>
      <c r="J9" s="1102"/>
      <c r="K9" s="1102"/>
      <c r="L9" s="1102"/>
      <c r="M9" s="1102"/>
      <c r="N9" s="1102"/>
      <c r="O9" s="1102"/>
      <c r="P9" s="1102"/>
      <c r="Q9" s="1102"/>
      <c r="R9" s="1102"/>
      <c r="S9" s="1102"/>
      <c r="T9" s="1102"/>
      <c r="U9" s="1102"/>
      <c r="V9" s="1102"/>
      <c r="W9" s="1102"/>
      <c r="X9" s="1102"/>
      <c r="Y9" s="1102"/>
      <c r="Z9" s="1103"/>
    </row>
    <row r="10" spans="1:26">
      <c r="A10" s="1134" t="s">
        <v>516</v>
      </c>
      <c r="B10" s="1134"/>
      <c r="C10" s="1134"/>
      <c r="D10" s="1134"/>
      <c r="E10" s="1134"/>
      <c r="F10" s="1134"/>
      <c r="G10" s="1134"/>
      <c r="H10" s="1134"/>
      <c r="I10" s="1134"/>
      <c r="J10" s="1134"/>
      <c r="K10" s="1134"/>
      <c r="L10" s="1134"/>
      <c r="M10" s="1134"/>
      <c r="N10" s="1134"/>
      <c r="O10" s="1134"/>
      <c r="P10" s="1134"/>
      <c r="Q10" s="1134"/>
      <c r="R10" s="1134"/>
      <c r="S10" s="1134"/>
      <c r="T10" s="1134"/>
      <c r="U10" s="1134"/>
      <c r="V10" s="1134"/>
      <c r="W10" s="1134"/>
      <c r="X10" s="1134"/>
      <c r="Y10" s="1134"/>
      <c r="Z10" s="1134"/>
    </row>
    <row r="11" spans="1:26">
      <c r="A11" s="1134"/>
      <c r="B11" s="1134"/>
      <c r="C11" s="1134"/>
      <c r="D11" s="1134"/>
      <c r="E11" s="1134"/>
      <c r="F11" s="1134"/>
      <c r="G11" s="1134"/>
      <c r="H11" s="1134"/>
      <c r="I11" s="1134"/>
      <c r="J11" s="1134"/>
      <c r="K11" s="1134"/>
      <c r="L11" s="1134"/>
      <c r="M11" s="1134"/>
      <c r="N11" s="1134"/>
      <c r="O11" s="1134"/>
      <c r="P11" s="1134"/>
      <c r="Q11" s="1134"/>
      <c r="R11" s="1134"/>
      <c r="S11" s="1134"/>
      <c r="T11" s="1134"/>
      <c r="U11" s="1134"/>
      <c r="V11" s="1134"/>
      <c r="W11" s="1134"/>
      <c r="X11" s="1134"/>
      <c r="Y11" s="1134"/>
      <c r="Z11" s="1134"/>
    </row>
    <row r="12" spans="1:26" ht="27.75" customHeight="1">
      <c r="A12" s="1105" t="s">
        <v>517</v>
      </c>
      <c r="B12" s="1105"/>
      <c r="C12" s="1105"/>
      <c r="D12" s="1105"/>
      <c r="E12" s="1105"/>
      <c r="F12" s="1105"/>
      <c r="G12" s="1105"/>
      <c r="H12" s="1105"/>
      <c r="I12" s="1105"/>
      <c r="J12" s="1105"/>
      <c r="K12" s="1105"/>
      <c r="L12" s="1105"/>
      <c r="M12" s="1105"/>
      <c r="N12" s="1105"/>
      <c r="O12" s="1105"/>
      <c r="P12" s="1105"/>
      <c r="Q12" s="1105"/>
      <c r="R12" s="1105"/>
      <c r="S12" s="1105"/>
      <c r="T12" s="1105"/>
      <c r="U12" s="1105"/>
      <c r="V12" s="1105"/>
      <c r="W12" s="1105"/>
      <c r="X12" s="1105"/>
      <c r="Y12" s="1105"/>
      <c r="Z12" s="1105"/>
    </row>
    <row r="13" spans="1:26">
      <c r="A13" s="1134" t="s">
        <v>518</v>
      </c>
      <c r="B13" s="1135"/>
      <c r="C13" s="1135"/>
      <c r="D13" s="1135"/>
      <c r="E13" s="1135"/>
      <c r="F13" s="1135"/>
      <c r="G13" s="1135"/>
      <c r="H13" s="1135"/>
      <c r="I13" s="1135"/>
      <c r="J13" s="1135"/>
      <c r="K13" s="1135"/>
      <c r="L13" s="1135"/>
      <c r="M13" s="1135"/>
      <c r="N13" s="1135"/>
      <c r="O13" s="1135"/>
      <c r="P13" s="1135"/>
      <c r="Q13" s="1135"/>
      <c r="R13" s="1135"/>
      <c r="S13" s="1135"/>
      <c r="T13" s="1135"/>
      <c r="U13" s="1135"/>
      <c r="V13" s="1135"/>
      <c r="W13" s="1135"/>
      <c r="X13" s="1135"/>
      <c r="Y13" s="1135"/>
      <c r="Z13" s="1135"/>
    </row>
    <row r="14" spans="1:26">
      <c r="A14" s="1135"/>
      <c r="B14" s="1135"/>
      <c r="C14" s="1135"/>
      <c r="D14" s="1135"/>
      <c r="E14" s="1135"/>
      <c r="F14" s="1135"/>
      <c r="G14" s="1135"/>
      <c r="H14" s="1135"/>
      <c r="I14" s="1135"/>
      <c r="J14" s="1135"/>
      <c r="K14" s="1135"/>
      <c r="L14" s="1135"/>
      <c r="M14" s="1135"/>
      <c r="N14" s="1135"/>
      <c r="O14" s="1135"/>
      <c r="P14" s="1135"/>
      <c r="Q14" s="1135"/>
      <c r="R14" s="1135"/>
      <c r="S14" s="1135"/>
      <c r="T14" s="1135"/>
      <c r="U14" s="1135"/>
      <c r="V14" s="1135"/>
      <c r="W14" s="1135"/>
      <c r="X14" s="1135"/>
      <c r="Y14" s="1135"/>
      <c r="Z14" s="1135"/>
    </row>
    <row r="15" spans="1:26">
      <c r="A15" s="1107" t="s">
        <v>84</v>
      </c>
      <c r="B15" s="1107"/>
      <c r="C15" s="1107"/>
      <c r="D15" s="1107"/>
      <c r="E15" s="1107"/>
      <c r="F15" s="1107"/>
      <c r="G15" s="1107"/>
      <c r="H15" s="1107"/>
      <c r="I15" s="1107"/>
      <c r="J15" s="1107"/>
      <c r="K15" s="1107"/>
      <c r="L15" s="1107"/>
      <c r="M15" s="1107"/>
      <c r="N15" s="1107"/>
      <c r="O15" s="1107"/>
      <c r="P15" s="1107"/>
      <c r="Q15" s="1107"/>
      <c r="R15" s="1107"/>
      <c r="S15" s="1107"/>
      <c r="T15" s="1107"/>
      <c r="U15" s="1107"/>
      <c r="V15" s="1107"/>
      <c r="W15" s="1107"/>
      <c r="X15" s="1107"/>
      <c r="Y15" s="1107"/>
      <c r="Z15" s="1107"/>
    </row>
    <row r="16" spans="1:26">
      <c r="A16" s="1100" t="s">
        <v>6</v>
      </c>
      <c r="B16" s="1100"/>
      <c r="C16" s="1062" t="s">
        <v>85</v>
      </c>
      <c r="D16" s="1062"/>
      <c r="E16" s="1062"/>
      <c r="F16" s="1062"/>
      <c r="G16" s="1062"/>
      <c r="H16" s="1062"/>
      <c r="I16" s="1062"/>
      <c r="J16" s="1062"/>
      <c r="K16" s="1062"/>
      <c r="L16" s="1062"/>
      <c r="M16" s="1062"/>
      <c r="N16" s="1062"/>
      <c r="O16" s="1062"/>
      <c r="P16" s="1062"/>
      <c r="Q16" s="1062"/>
      <c r="R16" s="1062"/>
      <c r="S16" s="1062"/>
      <c r="T16" s="1062"/>
      <c r="U16" s="1096" t="s">
        <v>483</v>
      </c>
      <c r="V16" s="1096"/>
      <c r="W16" s="1096"/>
      <c r="X16" s="1096"/>
      <c r="Y16" s="1096"/>
      <c r="Z16" s="1096"/>
    </row>
    <row r="17" spans="1:26">
      <c r="A17" s="855" t="s">
        <v>519</v>
      </c>
      <c r="B17" s="856"/>
      <c r="C17" s="806" t="s">
        <v>264</v>
      </c>
      <c r="D17" s="807"/>
      <c r="E17" s="807"/>
      <c r="F17" s="807"/>
      <c r="G17" s="807"/>
      <c r="H17" s="807"/>
      <c r="I17" s="807"/>
      <c r="J17" s="807"/>
      <c r="K17" s="807"/>
      <c r="L17" s="807"/>
      <c r="M17" s="807"/>
      <c r="N17" s="807"/>
      <c r="O17" s="807"/>
      <c r="P17" s="807"/>
      <c r="Q17" s="807"/>
      <c r="R17" s="807"/>
      <c r="S17" s="807"/>
      <c r="T17" s="807"/>
      <c r="U17" s="806" t="s">
        <v>232</v>
      </c>
      <c r="V17" s="856"/>
      <c r="W17" s="856"/>
      <c r="X17" s="856"/>
      <c r="Y17" s="856"/>
      <c r="Z17" s="856"/>
    </row>
    <row r="18" spans="1:26" ht="22.5" customHeight="1">
      <c r="A18" s="856"/>
      <c r="B18" s="856"/>
      <c r="C18" s="807"/>
      <c r="D18" s="807"/>
      <c r="E18" s="807"/>
      <c r="F18" s="807"/>
      <c r="G18" s="807"/>
      <c r="H18" s="807"/>
      <c r="I18" s="807"/>
      <c r="J18" s="807"/>
      <c r="K18" s="807"/>
      <c r="L18" s="807"/>
      <c r="M18" s="807"/>
      <c r="N18" s="807"/>
      <c r="O18" s="807"/>
      <c r="P18" s="807"/>
      <c r="Q18" s="807"/>
      <c r="R18" s="807"/>
      <c r="S18" s="807"/>
      <c r="T18" s="807"/>
      <c r="U18" s="856"/>
      <c r="V18" s="856"/>
      <c r="W18" s="856"/>
      <c r="X18" s="856"/>
      <c r="Y18" s="856"/>
      <c r="Z18" s="856"/>
    </row>
    <row r="19" spans="1:26">
      <c r="A19" s="1093" t="s">
        <v>89</v>
      </c>
      <c r="B19" s="1094"/>
      <c r="C19" s="1094"/>
      <c r="D19" s="1094"/>
      <c r="E19" s="1094"/>
      <c r="F19" s="1094"/>
      <c r="G19" s="1094"/>
      <c r="H19" s="1094"/>
      <c r="I19" s="1094"/>
      <c r="J19" s="1094"/>
      <c r="K19" s="1094"/>
      <c r="L19" s="1094"/>
      <c r="M19" s="1094"/>
      <c r="N19" s="1094"/>
      <c r="O19" s="1095"/>
      <c r="P19" s="1062" t="s">
        <v>90</v>
      </c>
      <c r="Q19" s="1062"/>
      <c r="R19" s="1062"/>
      <c r="S19" s="1062"/>
      <c r="T19" s="1062"/>
      <c r="U19" s="1096" t="s">
        <v>91</v>
      </c>
      <c r="V19" s="1096"/>
      <c r="W19" s="1096"/>
      <c r="X19" s="1096"/>
      <c r="Y19" s="1096"/>
      <c r="Z19" s="1096"/>
    </row>
    <row r="20" spans="1:26" ht="25.5" customHeight="1">
      <c r="A20" s="1116" t="s">
        <v>236</v>
      </c>
      <c r="B20" s="1124"/>
      <c r="C20" s="1124"/>
      <c r="D20" s="1124"/>
      <c r="E20" s="1124"/>
      <c r="F20" s="1124"/>
      <c r="G20" s="1124"/>
      <c r="H20" s="1124"/>
      <c r="I20" s="1124"/>
      <c r="J20" s="1124"/>
      <c r="K20" s="1124"/>
      <c r="L20" s="1124"/>
      <c r="M20" s="1124"/>
      <c r="N20" s="1124"/>
      <c r="O20" s="1125"/>
      <c r="P20" s="1129" t="s">
        <v>544</v>
      </c>
      <c r="Q20" s="1130"/>
      <c r="R20" s="1130"/>
      <c r="S20" s="1130"/>
      <c r="T20" s="1131"/>
      <c r="U20" s="855" t="s">
        <v>179</v>
      </c>
      <c r="V20" s="856"/>
      <c r="W20" s="856"/>
      <c r="X20" s="856"/>
      <c r="Y20" s="856"/>
      <c r="Z20" s="856"/>
    </row>
    <row r="21" spans="1:26" ht="19.5" customHeight="1">
      <c r="A21" s="1126"/>
      <c r="B21" s="1127"/>
      <c r="C21" s="1127"/>
      <c r="D21" s="1127"/>
      <c r="E21" s="1127"/>
      <c r="F21" s="1127"/>
      <c r="G21" s="1127"/>
      <c r="H21" s="1127"/>
      <c r="I21" s="1127"/>
      <c r="J21" s="1127"/>
      <c r="K21" s="1127"/>
      <c r="L21" s="1127"/>
      <c r="M21" s="1127"/>
      <c r="N21" s="1127"/>
      <c r="O21" s="1128"/>
      <c r="P21" s="1132" t="s">
        <v>545</v>
      </c>
      <c r="Q21" s="1130"/>
      <c r="R21" s="1130"/>
      <c r="S21" s="1130"/>
      <c r="T21" s="1131"/>
      <c r="U21" s="856"/>
      <c r="V21" s="856"/>
      <c r="W21" s="856"/>
      <c r="X21" s="856"/>
      <c r="Y21" s="856"/>
      <c r="Z21" s="856"/>
    </row>
    <row r="22" spans="1:26">
      <c r="A22" s="1093" t="s">
        <v>95</v>
      </c>
      <c r="B22" s="1094"/>
      <c r="C22" s="1094"/>
      <c r="D22" s="1094"/>
      <c r="E22" s="1094"/>
      <c r="F22" s="1094"/>
      <c r="G22" s="1094"/>
      <c r="H22" s="1094"/>
      <c r="I22" s="1094"/>
      <c r="J22" s="1094"/>
      <c r="K22" s="1094"/>
      <c r="L22" s="1094"/>
      <c r="M22" s="1094"/>
      <c r="N22" s="1094"/>
      <c r="O22" s="1094"/>
      <c r="P22" s="1094"/>
      <c r="Q22" s="1094"/>
      <c r="R22" s="1094"/>
      <c r="S22" s="1094"/>
      <c r="T22" s="1095"/>
      <c r="U22" s="124" t="s">
        <v>96</v>
      </c>
      <c r="V22" s="125"/>
      <c r="W22" s="125"/>
      <c r="X22" s="125"/>
      <c r="Y22" s="125"/>
      <c r="Z22" s="126"/>
    </row>
    <row r="23" spans="1:26" ht="9.9499999999999993" customHeight="1">
      <c r="A23" s="1116" t="s">
        <v>279</v>
      </c>
      <c r="B23" s="1117"/>
      <c r="C23" s="1117"/>
      <c r="D23" s="1117"/>
      <c r="E23" s="1117"/>
      <c r="F23" s="1117"/>
      <c r="G23" s="1117"/>
      <c r="H23" s="1117"/>
      <c r="I23" s="1117"/>
      <c r="J23" s="1117"/>
      <c r="K23" s="1117"/>
      <c r="L23" s="1117"/>
      <c r="M23" s="1117"/>
      <c r="N23" s="1117"/>
      <c r="O23" s="1117"/>
      <c r="P23" s="1117"/>
      <c r="Q23" s="1117"/>
      <c r="R23" s="1117"/>
      <c r="S23" s="1117"/>
      <c r="T23" s="1118"/>
      <c r="U23" s="1122" t="s">
        <v>218</v>
      </c>
      <c r="V23" s="1122"/>
      <c r="W23" s="1122"/>
      <c r="X23" s="1122"/>
      <c r="Y23" s="1122"/>
      <c r="Z23" s="1122"/>
    </row>
    <row r="24" spans="1:26" ht="18" customHeight="1">
      <c r="A24" s="1119"/>
      <c r="B24" s="1120"/>
      <c r="C24" s="1120"/>
      <c r="D24" s="1120"/>
      <c r="E24" s="1120"/>
      <c r="F24" s="1120"/>
      <c r="G24" s="1120"/>
      <c r="H24" s="1120"/>
      <c r="I24" s="1120"/>
      <c r="J24" s="1120"/>
      <c r="K24" s="1120"/>
      <c r="L24" s="1120"/>
      <c r="M24" s="1120"/>
      <c r="N24" s="1120"/>
      <c r="O24" s="1120"/>
      <c r="P24" s="1120"/>
      <c r="Q24" s="1120"/>
      <c r="R24" s="1120"/>
      <c r="S24" s="1120"/>
      <c r="T24" s="1121"/>
      <c r="U24" s="1123"/>
      <c r="V24" s="1123"/>
      <c r="W24" s="1123"/>
      <c r="X24" s="1123"/>
      <c r="Y24" s="1123"/>
      <c r="Z24" s="1123"/>
    </row>
    <row r="25" spans="1:26">
      <c r="A25" s="1093" t="s">
        <v>99</v>
      </c>
      <c r="B25" s="1094"/>
      <c r="C25" s="1094"/>
      <c r="D25" s="1094"/>
      <c r="E25" s="1094"/>
      <c r="F25" s="1094"/>
      <c r="G25" s="1095"/>
      <c r="H25" s="1062" t="s">
        <v>100</v>
      </c>
      <c r="I25" s="1062"/>
      <c r="J25" s="1062"/>
      <c r="K25" s="1062"/>
      <c r="L25" s="1062"/>
      <c r="M25" s="1062"/>
      <c r="N25" s="1062"/>
      <c r="O25" s="1062"/>
      <c r="P25" s="1062" t="s">
        <v>101</v>
      </c>
      <c r="Q25" s="1062"/>
      <c r="R25" s="1062"/>
      <c r="S25" s="1062"/>
      <c r="T25" s="1062"/>
      <c r="U25" s="1062"/>
      <c r="V25" s="1062"/>
      <c r="W25" s="1062"/>
      <c r="X25" s="1062"/>
      <c r="Y25" s="1062"/>
      <c r="Z25" s="1062"/>
    </row>
    <row r="26" spans="1:26">
      <c r="A26" s="1065" t="s">
        <v>546</v>
      </c>
      <c r="B26" s="1066"/>
      <c r="C26" s="1066"/>
      <c r="D26" s="1066"/>
      <c r="E26" s="1066"/>
      <c r="F26" s="1066"/>
      <c r="G26" s="1066"/>
      <c r="H26" s="1091" t="s">
        <v>547</v>
      </c>
      <c r="I26" s="1091"/>
      <c r="J26" s="1091"/>
      <c r="K26" s="1091"/>
      <c r="L26" s="1091"/>
      <c r="M26" s="1091"/>
      <c r="N26" s="1091"/>
      <c r="O26" s="1091"/>
      <c r="P26" s="1091" t="s">
        <v>521</v>
      </c>
      <c r="Q26" s="1091"/>
      <c r="R26" s="1091"/>
      <c r="S26" s="1091"/>
      <c r="T26" s="1091"/>
      <c r="U26" s="1091"/>
      <c r="V26" s="1091"/>
      <c r="W26" s="1091"/>
      <c r="X26" s="1091"/>
      <c r="Y26" s="1091"/>
      <c r="Z26" s="1091"/>
    </row>
    <row r="27" spans="1:26">
      <c r="A27" s="1096" t="s">
        <v>105</v>
      </c>
      <c r="B27" s="1096"/>
      <c r="C27" s="1096"/>
      <c r="D27" s="1096"/>
      <c r="E27" s="1096"/>
      <c r="F27" s="1096"/>
      <c r="G27" s="1096"/>
      <c r="H27" s="1096"/>
      <c r="I27" s="1096"/>
      <c r="J27" s="1062" t="s">
        <v>106</v>
      </c>
      <c r="K27" s="1062"/>
      <c r="L27" s="1062"/>
      <c r="M27" s="1062"/>
      <c r="N27" s="1062"/>
      <c r="O27" s="1062"/>
      <c r="P27" s="1062"/>
      <c r="Q27" s="1062"/>
      <c r="R27" s="1062"/>
      <c r="S27" s="1062"/>
      <c r="T27" s="1062"/>
      <c r="U27" s="1062"/>
      <c r="V27" s="1062"/>
      <c r="W27" s="1062"/>
      <c r="X27" s="1062"/>
      <c r="Y27" s="1062"/>
      <c r="Z27" s="1062"/>
    </row>
    <row r="28" spans="1:26" ht="15" customHeight="1">
      <c r="A28" s="1096"/>
      <c r="B28" s="1096"/>
      <c r="C28" s="1096"/>
      <c r="D28" s="1096"/>
      <c r="E28" s="1096"/>
      <c r="F28" s="1096"/>
      <c r="G28" s="1096"/>
      <c r="H28" s="1096"/>
      <c r="I28" s="1096"/>
      <c r="J28" s="1062" t="s">
        <v>107</v>
      </c>
      <c r="K28" s="1062"/>
      <c r="L28" s="1062"/>
      <c r="M28" s="1062"/>
      <c r="N28" s="1062" t="s">
        <v>108</v>
      </c>
      <c r="O28" s="1062"/>
      <c r="P28" s="1062"/>
      <c r="Q28" s="1062"/>
      <c r="R28" s="1062"/>
      <c r="S28" s="1062"/>
      <c r="T28" s="1062"/>
      <c r="U28" s="1062" t="s">
        <v>109</v>
      </c>
      <c r="V28" s="1062"/>
      <c r="W28" s="1062"/>
      <c r="X28" s="1062"/>
      <c r="Y28" s="1062"/>
      <c r="Z28" s="1062"/>
    </row>
    <row r="29" spans="1:26">
      <c r="A29" s="1087" t="s">
        <v>452</v>
      </c>
      <c r="B29" s="1088"/>
      <c r="C29" s="1088"/>
      <c r="D29" s="1088"/>
      <c r="E29" s="1088"/>
      <c r="F29" s="1088"/>
      <c r="G29" s="1088"/>
      <c r="H29" s="1088"/>
      <c r="I29" s="1089"/>
      <c r="J29" s="1090">
        <v>2024</v>
      </c>
      <c r="K29" s="1091"/>
      <c r="L29" s="1091"/>
      <c r="M29" s="1091"/>
      <c r="N29" s="1057" t="s">
        <v>523</v>
      </c>
      <c r="O29" s="1058"/>
      <c r="P29" s="1058"/>
      <c r="Q29" s="1058"/>
      <c r="R29" s="1058"/>
      <c r="S29" s="1058"/>
      <c r="T29" s="1058"/>
      <c r="U29" s="1092" t="s">
        <v>548</v>
      </c>
      <c r="V29" s="1091"/>
      <c r="W29" s="1091"/>
      <c r="X29" s="1091"/>
      <c r="Y29" s="1091"/>
      <c r="Z29" s="1091"/>
    </row>
    <row r="30" spans="1:26">
      <c r="A30" s="1062" t="s">
        <v>114</v>
      </c>
      <c r="B30" s="1062"/>
      <c r="C30" s="1062"/>
      <c r="D30" s="1062"/>
      <c r="E30" s="1062"/>
      <c r="F30" s="1062"/>
      <c r="G30" s="1062"/>
      <c r="H30" s="1062"/>
      <c r="I30" s="1062"/>
      <c r="J30" s="1062" t="s">
        <v>115</v>
      </c>
      <c r="K30" s="1062"/>
      <c r="L30" s="1062"/>
      <c r="M30" s="1062"/>
      <c r="N30" s="1062"/>
      <c r="O30" s="1062"/>
      <c r="P30" s="1062"/>
      <c r="Q30" s="1062"/>
      <c r="R30" s="1062"/>
      <c r="S30" s="1062"/>
      <c r="T30" s="1062"/>
      <c r="U30" s="1062"/>
      <c r="V30" s="1062"/>
      <c r="W30" s="1062"/>
      <c r="X30" s="1062"/>
      <c r="Y30" s="1062"/>
      <c r="Z30" s="1062"/>
    </row>
    <row r="31" spans="1:26">
      <c r="A31" s="1084" t="s">
        <v>116</v>
      </c>
      <c r="B31" s="1084"/>
      <c r="C31" s="1084"/>
      <c r="D31" s="1085" t="s">
        <v>117</v>
      </c>
      <c r="E31" s="1085"/>
      <c r="F31" s="1085"/>
      <c r="G31" s="1086" t="s">
        <v>118</v>
      </c>
      <c r="H31" s="1086"/>
      <c r="I31" s="1086"/>
      <c r="J31" s="1062" t="s">
        <v>107</v>
      </c>
      <c r="K31" s="1062"/>
      <c r="L31" s="1062"/>
      <c r="M31" s="1062"/>
      <c r="N31" s="1062" t="s">
        <v>108</v>
      </c>
      <c r="O31" s="1062"/>
      <c r="P31" s="1062"/>
      <c r="Q31" s="1062"/>
      <c r="R31" s="1062"/>
      <c r="S31" s="1062"/>
      <c r="T31" s="1062"/>
      <c r="U31" s="1062" t="s">
        <v>109</v>
      </c>
      <c r="V31" s="1062"/>
      <c r="W31" s="1062"/>
      <c r="X31" s="1062"/>
      <c r="Y31" s="1062"/>
      <c r="Z31" s="1062"/>
    </row>
    <row r="32" spans="1:26">
      <c r="A32" s="1057" t="s">
        <v>549</v>
      </c>
      <c r="B32" s="1058"/>
      <c r="C32" s="1058"/>
      <c r="D32" s="1057" t="s">
        <v>550</v>
      </c>
      <c r="E32" s="1058"/>
      <c r="F32" s="1058"/>
      <c r="G32" s="1057" t="s">
        <v>551</v>
      </c>
      <c r="H32" s="1058"/>
      <c r="I32" s="1058"/>
      <c r="J32" s="855">
        <v>2025</v>
      </c>
      <c r="K32" s="856"/>
      <c r="L32" s="856"/>
      <c r="M32" s="856"/>
      <c r="N32" s="1057" t="s">
        <v>523</v>
      </c>
      <c r="O32" s="1058"/>
      <c r="P32" s="1058"/>
      <c r="Q32" s="1058"/>
      <c r="R32" s="1058"/>
      <c r="S32" s="1058"/>
      <c r="T32" s="1058"/>
      <c r="U32" s="1115" t="s">
        <v>552</v>
      </c>
      <c r="V32" s="1058"/>
      <c r="W32" s="1058"/>
      <c r="X32" s="1058"/>
      <c r="Y32" s="1058"/>
      <c r="Z32" s="1058"/>
    </row>
    <row r="33" spans="1:27">
      <c r="A33" s="1058"/>
      <c r="B33" s="1058"/>
      <c r="C33" s="1058"/>
      <c r="D33" s="1058"/>
      <c r="E33" s="1058"/>
      <c r="F33" s="1058"/>
      <c r="G33" s="1058"/>
      <c r="H33" s="1058"/>
      <c r="I33" s="1058"/>
      <c r="J33" s="856"/>
      <c r="K33" s="856"/>
      <c r="L33" s="856"/>
      <c r="M33" s="856"/>
      <c r="N33" s="1058"/>
      <c r="O33" s="1058"/>
      <c r="P33" s="1058"/>
      <c r="Q33" s="1058"/>
      <c r="R33" s="1058"/>
      <c r="S33" s="1058"/>
      <c r="T33" s="1058"/>
      <c r="U33" s="1058"/>
      <c r="V33" s="1058"/>
      <c r="W33" s="1058"/>
      <c r="X33" s="1058"/>
      <c r="Y33" s="1058"/>
      <c r="Z33" s="1058"/>
    </row>
    <row r="34" spans="1:27">
      <c r="A34" s="1062" t="s">
        <v>125</v>
      </c>
      <c r="B34" s="1062"/>
      <c r="C34" s="1062"/>
      <c r="D34" s="1062"/>
      <c r="E34" s="1062"/>
      <c r="F34" s="1062"/>
      <c r="G34" s="1062"/>
      <c r="H34" s="1062"/>
      <c r="I34" s="1062"/>
      <c r="J34" s="1062"/>
      <c r="K34" s="1062"/>
      <c r="L34" s="1062"/>
      <c r="M34" s="1062"/>
      <c r="N34" s="1062"/>
      <c r="O34" s="1062"/>
      <c r="P34" s="1062"/>
      <c r="Q34" s="1062"/>
      <c r="R34" s="1062"/>
      <c r="S34" s="1062"/>
      <c r="T34" s="1062"/>
      <c r="U34" s="1062"/>
      <c r="V34" s="1062"/>
      <c r="W34" s="1062"/>
      <c r="X34" s="1062"/>
      <c r="Y34" s="1062"/>
      <c r="Z34" s="1062"/>
    </row>
    <row r="35" spans="1:27">
      <c r="A35" s="1062" t="s">
        <v>85</v>
      </c>
      <c r="B35" s="1062"/>
      <c r="C35" s="1062"/>
      <c r="D35" s="1062"/>
      <c r="E35" s="1062"/>
      <c r="F35" s="1062"/>
      <c r="G35" s="1062"/>
      <c r="H35" s="1062"/>
      <c r="I35" s="1062"/>
      <c r="J35" s="1062"/>
      <c r="K35" s="1062"/>
      <c r="L35" s="1062"/>
      <c r="M35" s="1062"/>
      <c r="N35" s="1062" t="s">
        <v>126</v>
      </c>
      <c r="O35" s="1062"/>
      <c r="P35" s="1062"/>
      <c r="Q35" s="1062"/>
      <c r="R35" s="1062"/>
      <c r="S35" s="1062"/>
      <c r="T35" s="1062"/>
      <c r="U35" s="1062" t="s">
        <v>492</v>
      </c>
      <c r="V35" s="1062"/>
      <c r="W35" s="1062"/>
      <c r="X35" s="1062"/>
      <c r="Y35" s="1062"/>
      <c r="Z35" s="1062"/>
    </row>
    <row r="36" spans="1:27">
      <c r="A36" s="1109" t="s">
        <v>553</v>
      </c>
      <c r="B36" s="1110"/>
      <c r="C36" s="1110"/>
      <c r="D36" s="1110"/>
      <c r="E36" s="1110"/>
      <c r="F36" s="1110"/>
      <c r="G36" s="1110"/>
      <c r="H36" s="1110"/>
      <c r="I36" s="1110"/>
      <c r="J36" s="1110"/>
      <c r="K36" s="1110"/>
      <c r="L36" s="1110"/>
      <c r="M36" s="1111"/>
      <c r="N36" s="1046" t="s">
        <v>218</v>
      </c>
      <c r="O36" s="1071"/>
      <c r="P36" s="1071"/>
      <c r="Q36" s="1071"/>
      <c r="R36" s="1071"/>
      <c r="S36" s="1071"/>
      <c r="T36" s="1072"/>
      <c r="U36" s="1065" t="s">
        <v>232</v>
      </c>
      <c r="V36" s="1071"/>
      <c r="W36" s="1071"/>
      <c r="X36" s="1071"/>
      <c r="Y36" s="1071"/>
      <c r="Z36" s="1072"/>
    </row>
    <row r="37" spans="1:27" ht="28.5" customHeight="1">
      <c r="A37" s="1112" t="s">
        <v>554</v>
      </c>
      <c r="B37" s="1113"/>
      <c r="C37" s="1113"/>
      <c r="D37" s="1113"/>
      <c r="E37" s="1113"/>
      <c r="F37" s="1113"/>
      <c r="G37" s="1113"/>
      <c r="H37" s="1113"/>
      <c r="I37" s="1113"/>
      <c r="J37" s="1113"/>
      <c r="K37" s="1113"/>
      <c r="L37" s="1113"/>
      <c r="M37" s="1114"/>
      <c r="N37" s="1078"/>
      <c r="O37" s="1075"/>
      <c r="P37" s="1075"/>
      <c r="Q37" s="1075"/>
      <c r="R37" s="1075"/>
      <c r="S37" s="1075"/>
      <c r="T37" s="1076"/>
      <c r="U37" s="1078"/>
      <c r="V37" s="1075"/>
      <c r="W37" s="1075"/>
      <c r="X37" s="1075"/>
      <c r="Y37" s="1075"/>
      <c r="Z37" s="1076"/>
    </row>
    <row r="38" spans="1:27">
      <c r="A38" s="1062" t="s">
        <v>130</v>
      </c>
      <c r="B38" s="1062"/>
      <c r="C38" s="1062"/>
      <c r="D38" s="1062"/>
      <c r="E38" s="1062"/>
      <c r="F38" s="1062"/>
      <c r="G38" s="1062"/>
      <c r="H38" s="1062"/>
      <c r="I38" s="1062"/>
      <c r="J38" s="1062"/>
      <c r="K38" s="1062"/>
      <c r="L38" s="1062"/>
      <c r="M38" s="1062"/>
      <c r="N38" s="1062"/>
      <c r="O38" s="1062"/>
      <c r="P38" s="1062"/>
      <c r="Q38" s="1062"/>
      <c r="R38" s="1062"/>
      <c r="S38" s="1062"/>
      <c r="T38" s="1062"/>
      <c r="U38" s="1062"/>
      <c r="V38" s="1062"/>
      <c r="W38" s="1062"/>
      <c r="X38" s="1062"/>
      <c r="Y38" s="1062"/>
      <c r="Z38" s="1062"/>
    </row>
    <row r="39" spans="1:27" ht="14.25" customHeight="1">
      <c r="A39" s="1046"/>
      <c r="B39" s="1047"/>
      <c r="C39" s="1047"/>
      <c r="D39" s="1047"/>
      <c r="E39" s="1047"/>
      <c r="F39" s="1047"/>
      <c r="G39" s="1047"/>
      <c r="H39" s="1047"/>
      <c r="I39" s="1047"/>
      <c r="J39" s="1047"/>
      <c r="K39" s="1047"/>
      <c r="L39" s="1047"/>
      <c r="M39" s="1047"/>
      <c r="N39" s="1047"/>
      <c r="O39" s="1047"/>
      <c r="P39" s="1047"/>
      <c r="Q39" s="1047"/>
      <c r="R39" s="1047"/>
      <c r="S39" s="1047"/>
      <c r="T39" s="1047"/>
      <c r="U39" s="1047"/>
      <c r="V39" s="1047"/>
      <c r="W39" s="1047"/>
      <c r="X39" s="1047"/>
      <c r="Y39" s="1047"/>
      <c r="Z39" s="1048"/>
    </row>
    <row r="40" spans="1:27" hidden="1">
      <c r="A40" s="1049"/>
      <c r="B40" s="1050"/>
      <c r="C40" s="1050"/>
      <c r="D40" s="1050"/>
      <c r="E40" s="1050"/>
      <c r="F40" s="1050"/>
      <c r="G40" s="1050"/>
      <c r="H40" s="1050"/>
      <c r="I40" s="1050"/>
      <c r="J40" s="1050"/>
      <c r="K40" s="1050"/>
      <c r="L40" s="1050"/>
      <c r="M40" s="1050"/>
      <c r="N40" s="1050"/>
      <c r="O40" s="1050"/>
      <c r="P40" s="1050"/>
      <c r="Q40" s="1050"/>
      <c r="R40" s="1050"/>
      <c r="S40" s="1050"/>
      <c r="T40" s="1050"/>
      <c r="U40" s="1050"/>
      <c r="V40" s="1050"/>
      <c r="W40" s="1050"/>
      <c r="X40" s="1050"/>
      <c r="Y40" s="1050"/>
      <c r="Z40" s="1051"/>
    </row>
    <row r="41" spans="1:27">
      <c r="A41" s="1062" t="s">
        <v>132</v>
      </c>
      <c r="B41" s="1062"/>
      <c r="C41" s="1062"/>
      <c r="D41" s="1062"/>
      <c r="E41" s="1062"/>
      <c r="F41" s="1062"/>
      <c r="G41" s="1062"/>
      <c r="H41" s="1062"/>
      <c r="I41" s="1062"/>
      <c r="J41" s="1062"/>
      <c r="K41" s="1062"/>
      <c r="L41" s="1062"/>
      <c r="M41" s="1062"/>
      <c r="N41" s="1062"/>
      <c r="O41" s="1062"/>
      <c r="P41" s="1062"/>
      <c r="Q41" s="1062"/>
      <c r="R41" s="1062"/>
      <c r="S41" s="1062"/>
      <c r="T41" s="1062"/>
      <c r="U41" s="1062"/>
      <c r="V41" s="1062"/>
      <c r="W41" s="1062"/>
      <c r="X41" s="1062"/>
      <c r="Y41" s="1062"/>
      <c r="Z41" s="1062"/>
    </row>
    <row r="42" spans="1:27">
      <c r="A42" s="1062" t="s">
        <v>133</v>
      </c>
      <c r="B42" s="1062"/>
      <c r="C42" s="1062"/>
      <c r="D42" s="1062"/>
      <c r="E42" s="1062"/>
      <c r="F42" s="1062"/>
      <c r="G42" s="1062"/>
      <c r="H42" s="1062"/>
      <c r="I42" s="1062"/>
      <c r="J42" s="1062"/>
      <c r="K42" s="1062"/>
      <c r="L42" s="1062"/>
      <c r="M42" s="1062"/>
      <c r="N42" s="1062" t="s">
        <v>134</v>
      </c>
      <c r="O42" s="1062"/>
      <c r="P42" s="1062"/>
      <c r="Q42" s="1062"/>
      <c r="R42" s="1062"/>
      <c r="S42" s="1062"/>
      <c r="T42" s="1062"/>
      <c r="U42" s="1062" t="s">
        <v>135</v>
      </c>
      <c r="V42" s="1062"/>
      <c r="W42" s="1062"/>
      <c r="X42" s="1062"/>
      <c r="Y42" s="1062"/>
      <c r="Z42" s="1062"/>
    </row>
    <row r="43" spans="1:27">
      <c r="A43" s="1057" t="s">
        <v>555</v>
      </c>
      <c r="B43" s="1058"/>
      <c r="C43" s="1058"/>
      <c r="D43" s="1058"/>
      <c r="E43" s="1058"/>
      <c r="F43" s="1058"/>
      <c r="G43" s="1058"/>
      <c r="H43" s="1058"/>
      <c r="I43" s="1058"/>
      <c r="J43" s="1058"/>
      <c r="K43" s="1058"/>
      <c r="L43" s="1058"/>
      <c r="M43" s="1058"/>
      <c r="N43" s="1057" t="s">
        <v>169</v>
      </c>
      <c r="O43" s="1058"/>
      <c r="P43" s="1058"/>
      <c r="Q43" s="1058"/>
      <c r="R43" s="1058"/>
      <c r="S43" s="1058"/>
      <c r="T43" s="1058"/>
      <c r="U43" s="1053" t="s">
        <v>532</v>
      </c>
      <c r="V43" s="1055"/>
      <c r="W43" s="1055"/>
      <c r="X43" s="1055"/>
      <c r="Y43" s="1055"/>
      <c r="Z43" s="1055"/>
    </row>
    <row r="44" spans="1:27">
      <c r="A44" s="1058"/>
      <c r="B44" s="1058"/>
      <c r="C44" s="1058"/>
      <c r="D44" s="1058"/>
      <c r="E44" s="1058"/>
      <c r="F44" s="1058"/>
      <c r="G44" s="1058"/>
      <c r="H44" s="1058"/>
      <c r="I44" s="1058"/>
      <c r="J44" s="1058"/>
      <c r="K44" s="1058"/>
      <c r="L44" s="1058"/>
      <c r="M44" s="1058"/>
      <c r="N44" s="1058"/>
      <c r="O44" s="1058"/>
      <c r="P44" s="1058"/>
      <c r="Q44" s="1058"/>
      <c r="R44" s="1058"/>
      <c r="S44" s="1058"/>
      <c r="T44" s="1058"/>
      <c r="U44" s="1055"/>
      <c r="V44" s="1055"/>
      <c r="W44" s="1055"/>
      <c r="X44" s="1055"/>
      <c r="Y44" s="1055"/>
      <c r="Z44" s="1055"/>
    </row>
    <row r="45" spans="1:27">
      <c r="A45" s="1062" t="s">
        <v>139</v>
      </c>
      <c r="B45" s="1062"/>
      <c r="C45" s="1062"/>
      <c r="D45" s="1062"/>
      <c r="E45" s="1062"/>
      <c r="F45" s="1062"/>
      <c r="G45" s="1062"/>
      <c r="H45" s="1062"/>
      <c r="I45" s="1062"/>
      <c r="J45" s="1062"/>
      <c r="K45" s="1062"/>
      <c r="L45" s="1062"/>
      <c r="M45" s="1062"/>
      <c r="N45" s="1062" t="s">
        <v>498</v>
      </c>
      <c r="O45" s="1062"/>
      <c r="P45" s="1062"/>
      <c r="Q45" s="1062"/>
      <c r="R45" s="1062"/>
      <c r="S45" s="1062"/>
      <c r="T45" s="1062"/>
      <c r="U45" s="1062" t="s">
        <v>499</v>
      </c>
      <c r="V45" s="1062"/>
      <c r="W45" s="1062"/>
      <c r="X45" s="1062"/>
      <c r="Y45" s="1062"/>
      <c r="Z45" s="1062"/>
    </row>
    <row r="46" spans="1:27" ht="9.9499999999999993" customHeight="1">
      <c r="A46" s="1053" t="s">
        <v>533</v>
      </c>
      <c r="B46" s="1055"/>
      <c r="C46" s="1055"/>
      <c r="D46" s="1055"/>
      <c r="E46" s="1055"/>
      <c r="F46" s="1055"/>
      <c r="G46" s="1055"/>
      <c r="H46" s="1055"/>
      <c r="I46" s="1055"/>
      <c r="J46" s="1055"/>
      <c r="K46" s="1055"/>
      <c r="L46" s="1055"/>
      <c r="M46" s="1055"/>
      <c r="N46" s="1057">
        <v>7474716908</v>
      </c>
      <c r="O46" s="1058"/>
      <c r="P46" s="1058"/>
      <c r="Q46" s="1058"/>
      <c r="R46" s="1058"/>
      <c r="S46" s="1058"/>
      <c r="T46" s="1058"/>
      <c r="U46" s="1060" t="s">
        <v>534</v>
      </c>
      <c r="V46" s="1058"/>
      <c r="W46" s="1058"/>
      <c r="X46" s="1058"/>
      <c r="Y46" s="1058"/>
      <c r="Z46" s="1058"/>
    </row>
    <row r="47" spans="1:27" ht="27" customHeight="1">
      <c r="A47" s="1056"/>
      <c r="B47" s="1056"/>
      <c r="C47" s="1056"/>
      <c r="D47" s="1056"/>
      <c r="E47" s="1056"/>
      <c r="F47" s="1056"/>
      <c r="G47" s="1056"/>
      <c r="H47" s="1056"/>
      <c r="I47" s="1056"/>
      <c r="J47" s="1056"/>
      <c r="K47" s="1056"/>
      <c r="L47" s="1056"/>
      <c r="M47" s="1056"/>
      <c r="N47" s="1059"/>
      <c r="O47" s="1059"/>
      <c r="P47" s="1059"/>
      <c r="Q47" s="1059"/>
      <c r="R47" s="1059"/>
      <c r="S47" s="1059"/>
      <c r="T47" s="1059"/>
      <c r="U47" s="1059"/>
      <c r="V47" s="1059"/>
      <c r="W47" s="1059"/>
      <c r="X47" s="1059"/>
      <c r="Y47" s="1059"/>
      <c r="Z47" s="1059"/>
    </row>
    <row r="48" spans="1:27">
      <c r="A48" s="1061" t="s">
        <v>143</v>
      </c>
      <c r="B48" s="1061"/>
      <c r="C48" s="1061"/>
      <c r="D48" s="1061"/>
      <c r="E48" s="1061"/>
      <c r="F48" s="1061"/>
      <c r="G48" s="1061"/>
      <c r="H48" s="1061"/>
      <c r="I48" s="1061"/>
      <c r="J48" s="1061" t="s">
        <v>144</v>
      </c>
      <c r="K48" s="1061"/>
      <c r="L48" s="1061"/>
      <c r="M48" s="1061"/>
      <c r="N48" s="1061"/>
      <c r="O48" s="1061"/>
      <c r="P48" s="1061"/>
      <c r="Q48" s="1061"/>
      <c r="R48" s="1061" t="s">
        <v>145</v>
      </c>
      <c r="S48" s="1061"/>
      <c r="T48" s="1061"/>
      <c r="U48" s="1061"/>
      <c r="V48" s="1061"/>
      <c r="W48" s="1061"/>
      <c r="X48" s="1061"/>
      <c r="Y48" s="1061"/>
      <c r="Z48" s="1061"/>
      <c r="AA48" s="16"/>
    </row>
    <row r="49" spans="1:26">
      <c r="A49" s="1046" t="s">
        <v>555</v>
      </c>
      <c r="B49" s="1047"/>
      <c r="C49" s="1047"/>
      <c r="D49" s="1047"/>
      <c r="E49" s="1047"/>
      <c r="F49" s="1047"/>
      <c r="G49" s="1047"/>
      <c r="H49" s="1047"/>
      <c r="I49" s="1048"/>
      <c r="J49" s="1052" t="s">
        <v>535</v>
      </c>
      <c r="K49" s="1047"/>
      <c r="L49" s="1047"/>
      <c r="M49" s="1047"/>
      <c r="N49" s="1047"/>
      <c r="O49" s="1047"/>
      <c r="P49" s="1047"/>
      <c r="Q49" s="1048"/>
      <c r="R49" s="1052" t="s">
        <v>556</v>
      </c>
      <c r="S49" s="1047"/>
      <c r="T49" s="1047"/>
      <c r="U49" s="1047"/>
      <c r="V49" s="1047"/>
      <c r="W49" s="1047"/>
      <c r="X49" s="1047"/>
      <c r="Y49" s="1047"/>
      <c r="Z49" s="1048"/>
    </row>
    <row r="50" spans="1:26">
      <c r="A50" s="1049"/>
      <c r="B50" s="1050"/>
      <c r="C50" s="1050"/>
      <c r="D50" s="1050"/>
      <c r="E50" s="1050"/>
      <c r="F50" s="1050"/>
      <c r="G50" s="1050"/>
      <c r="H50" s="1050"/>
      <c r="I50" s="1051"/>
      <c r="J50" s="1049"/>
      <c r="K50" s="1050"/>
      <c r="L50" s="1050"/>
      <c r="M50" s="1050"/>
      <c r="N50" s="1050"/>
      <c r="O50" s="1050"/>
      <c r="P50" s="1050"/>
      <c r="Q50" s="1051"/>
      <c r="R50" s="1049"/>
      <c r="S50" s="1050"/>
      <c r="T50" s="1050"/>
      <c r="U50" s="1050"/>
      <c r="V50" s="1050"/>
      <c r="W50" s="1050"/>
      <c r="X50" s="1050"/>
      <c r="Y50" s="1050"/>
      <c r="Z50" s="1051"/>
    </row>
    <row r="51" spans="1:26" ht="29.25" customHeight="1">
      <c r="A51" s="1058" t="s">
        <v>557</v>
      </c>
      <c r="B51" s="1108"/>
      <c r="C51" s="1108"/>
      <c r="D51" s="1108"/>
      <c r="E51" s="1108"/>
      <c r="F51" s="1108"/>
      <c r="G51" s="1108"/>
      <c r="H51" s="1108"/>
      <c r="I51" s="1108"/>
      <c r="J51" s="1055" t="s">
        <v>537</v>
      </c>
      <c r="K51" s="1055"/>
      <c r="L51" s="1055"/>
      <c r="M51" s="1055"/>
      <c r="N51" s="1055"/>
      <c r="O51" s="1055"/>
      <c r="P51" s="1055"/>
      <c r="Q51" s="1055"/>
      <c r="R51" s="1055" t="s">
        <v>538</v>
      </c>
      <c r="S51" s="1054"/>
      <c r="T51" s="1054"/>
      <c r="U51" s="1054"/>
      <c r="V51" s="1054"/>
      <c r="W51" s="1054"/>
      <c r="X51" s="1054"/>
      <c r="Y51" s="1054"/>
      <c r="Z51" s="1054"/>
    </row>
    <row r="52" spans="1:26" s="1" customFormat="1"/>
    <row r="53" spans="1:26" s="1" customFormat="1"/>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sheetData>
  <mergeCells count="88">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0"/>
    <mergeCell ref="U20:Z21"/>
    <mergeCell ref="P21:T21"/>
    <mergeCell ref="A22:T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7"/>
    <mergeCell ref="U36:Z37"/>
    <mergeCell ref="A37:M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s>
  <hyperlinks>
    <hyperlink ref="U46" r:id="rId1"/>
  </hyperlinks>
  <printOptions horizontalCentered="1" verticalCentered="1"/>
  <pageMargins left="0.51181102362204722" right="0.51181102362204722" top="0.15748031496062992" bottom="0.15748031496062992" header="0.31496062992125984" footer="0.31496062992125984"/>
  <pageSetup scale="98" orientation="portrait" horizontalDpi="300" verticalDpi="300" r:id="rId2"/>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view="pageBreakPreview" zoomScale="148" zoomScaleNormal="148" zoomScaleSheetLayoutView="148" workbookViewId="0">
      <selection activeCell="AE29" sqref="AE29"/>
    </sheetView>
  </sheetViews>
  <sheetFormatPr baseColWidth="10" defaultRowHeight="15"/>
  <cols>
    <col min="1" max="1" width="3.28515625" customWidth="1"/>
    <col min="2" max="2" width="5.140625" customWidth="1"/>
    <col min="3" max="3" width="4.85546875" customWidth="1"/>
    <col min="4" max="5" width="3.28515625" customWidth="1"/>
    <col min="6" max="6" width="4.42578125" customWidth="1"/>
    <col min="7" max="13" width="3.28515625" customWidth="1"/>
    <col min="14" max="15" width="4.28515625" customWidth="1"/>
    <col min="16" max="20" width="3.28515625" customWidth="1"/>
    <col min="21" max="25" width="3.7109375" customWidth="1"/>
    <col min="26" max="26" width="5.5703125" customWidth="1"/>
    <col min="27" max="30" width="3.7109375" customWidth="1"/>
  </cols>
  <sheetData>
    <row r="1" spans="1:27"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7"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7"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7"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7"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7">
      <c r="A6" s="122" t="s">
        <v>539</v>
      </c>
      <c r="B6" s="122"/>
      <c r="C6" s="123"/>
      <c r="D6" s="123"/>
      <c r="E6" s="123"/>
      <c r="F6" s="123"/>
      <c r="G6" s="123"/>
      <c r="H6" s="123"/>
      <c r="I6" s="123"/>
      <c r="J6" s="123"/>
      <c r="K6" s="123"/>
      <c r="L6" s="123"/>
      <c r="M6" s="123"/>
      <c r="N6" s="123"/>
      <c r="O6" s="123"/>
      <c r="P6" s="123"/>
      <c r="Q6" s="123"/>
      <c r="R6" s="123"/>
      <c r="S6" s="123"/>
      <c r="T6" s="1142" t="s">
        <v>558</v>
      </c>
      <c r="U6" s="1142"/>
      <c r="V6" s="1142"/>
      <c r="W6" s="1142"/>
      <c r="X6" s="1142"/>
      <c r="Y6" s="1142"/>
      <c r="Z6" s="1142"/>
      <c r="AA6" s="1142"/>
    </row>
    <row r="7" spans="1:27">
      <c r="A7" s="122" t="s">
        <v>541</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7"/>
    </row>
    <row r="8" spans="1:27" ht="30.75" customHeight="1">
      <c r="A8" s="1143" t="s">
        <v>542</v>
      </c>
      <c r="B8" s="1143"/>
      <c r="C8" s="1143"/>
      <c r="D8" s="1143"/>
      <c r="E8" s="1143"/>
      <c r="F8" s="1143"/>
      <c r="G8" s="1143"/>
      <c r="H8" s="1143"/>
      <c r="I8" s="1143"/>
      <c r="J8" s="1143"/>
      <c r="K8" s="1143"/>
      <c r="L8" s="1143"/>
      <c r="M8" s="1143"/>
      <c r="N8" s="1143"/>
      <c r="O8" s="1143"/>
      <c r="P8" s="1143"/>
      <c r="Q8" s="1143"/>
      <c r="R8" s="1143"/>
      <c r="S8" s="1143"/>
      <c r="T8" s="1143"/>
      <c r="U8" s="1143"/>
      <c r="V8" s="1143"/>
      <c r="W8" s="1143"/>
      <c r="X8" s="1143"/>
      <c r="Y8" s="1143"/>
      <c r="Z8" s="1143"/>
      <c r="AA8" s="127"/>
    </row>
    <row r="9" spans="1:27" ht="20.100000000000001" customHeight="1">
      <c r="A9" s="1101" t="s">
        <v>559</v>
      </c>
      <c r="B9" s="1102"/>
      <c r="C9" s="1102"/>
      <c r="D9" s="1102"/>
      <c r="E9" s="1102"/>
      <c r="F9" s="1102"/>
      <c r="G9" s="1102"/>
      <c r="H9" s="1102"/>
      <c r="I9" s="1102"/>
      <c r="J9" s="1102"/>
      <c r="K9" s="1102"/>
      <c r="L9" s="1102"/>
      <c r="M9" s="1102"/>
      <c r="N9" s="1102"/>
      <c r="O9" s="1102"/>
      <c r="P9" s="1102"/>
      <c r="Q9" s="1102"/>
      <c r="R9" s="1102"/>
      <c r="S9" s="1102"/>
      <c r="T9" s="1102"/>
      <c r="U9" s="1102"/>
      <c r="V9" s="1102"/>
      <c r="W9" s="1102"/>
      <c r="X9" s="1102"/>
      <c r="Y9" s="1102"/>
      <c r="Z9" s="1103"/>
      <c r="AA9" s="127"/>
    </row>
    <row r="10" spans="1:27">
      <c r="A10" s="1134" t="s">
        <v>516</v>
      </c>
      <c r="B10" s="1134"/>
      <c r="C10" s="1134"/>
      <c r="D10" s="1134"/>
      <c r="E10" s="1134"/>
      <c r="F10" s="1134"/>
      <c r="G10" s="1134"/>
      <c r="H10" s="1134"/>
      <c r="I10" s="1134"/>
      <c r="J10" s="1134"/>
      <c r="K10" s="1134"/>
      <c r="L10" s="1134"/>
      <c r="M10" s="1134"/>
      <c r="N10" s="1134"/>
      <c r="O10" s="1134"/>
      <c r="P10" s="1134"/>
      <c r="Q10" s="1134"/>
      <c r="R10" s="1134"/>
      <c r="S10" s="1134"/>
      <c r="T10" s="1134"/>
      <c r="U10" s="1134"/>
      <c r="V10" s="1134"/>
      <c r="W10" s="1134"/>
      <c r="X10" s="1134"/>
      <c r="Y10" s="1134"/>
      <c r="Z10" s="1134"/>
      <c r="AA10" s="127"/>
    </row>
    <row r="11" spans="1:27">
      <c r="A11" s="1134"/>
      <c r="B11" s="1134"/>
      <c r="C11" s="1134"/>
      <c r="D11" s="1134"/>
      <c r="E11" s="1134"/>
      <c r="F11" s="1134"/>
      <c r="G11" s="1134"/>
      <c r="H11" s="1134"/>
      <c r="I11" s="1134"/>
      <c r="J11" s="1134"/>
      <c r="K11" s="1134"/>
      <c r="L11" s="1134"/>
      <c r="M11" s="1134"/>
      <c r="N11" s="1134"/>
      <c r="O11" s="1134"/>
      <c r="P11" s="1134"/>
      <c r="Q11" s="1134"/>
      <c r="R11" s="1134"/>
      <c r="S11" s="1134"/>
      <c r="T11" s="1134"/>
      <c r="U11" s="1134"/>
      <c r="V11" s="1134"/>
      <c r="W11" s="1134"/>
      <c r="X11" s="1134"/>
      <c r="Y11" s="1134"/>
      <c r="Z11" s="1134"/>
      <c r="AA11" s="127"/>
    </row>
    <row r="12" spans="1:27" ht="27.75" customHeight="1">
      <c r="A12" s="1105" t="s">
        <v>517</v>
      </c>
      <c r="B12" s="1105"/>
      <c r="C12" s="1105"/>
      <c r="D12" s="1105"/>
      <c r="E12" s="1105"/>
      <c r="F12" s="1105"/>
      <c r="G12" s="1105"/>
      <c r="H12" s="1105"/>
      <c r="I12" s="1105"/>
      <c r="J12" s="1105"/>
      <c r="K12" s="1105"/>
      <c r="L12" s="1105"/>
      <c r="M12" s="1105"/>
      <c r="N12" s="1105"/>
      <c r="O12" s="1105"/>
      <c r="P12" s="1105"/>
      <c r="Q12" s="1105"/>
      <c r="R12" s="1105"/>
      <c r="S12" s="1105"/>
      <c r="T12" s="1105"/>
      <c r="U12" s="1105"/>
      <c r="V12" s="1105"/>
      <c r="W12" s="1105"/>
      <c r="X12" s="1105"/>
      <c r="Y12" s="1105"/>
      <c r="Z12" s="1105"/>
      <c r="AA12" s="127"/>
    </row>
    <row r="13" spans="1:27">
      <c r="A13" s="1134" t="s">
        <v>560</v>
      </c>
      <c r="B13" s="1135"/>
      <c r="C13" s="1135"/>
      <c r="D13" s="1135"/>
      <c r="E13" s="1135"/>
      <c r="F13" s="1135"/>
      <c r="G13" s="1135"/>
      <c r="H13" s="1135"/>
      <c r="I13" s="1135"/>
      <c r="J13" s="1135"/>
      <c r="K13" s="1135"/>
      <c r="L13" s="1135"/>
      <c r="M13" s="1135"/>
      <c r="N13" s="1135"/>
      <c r="O13" s="1135"/>
      <c r="P13" s="1135"/>
      <c r="Q13" s="1135"/>
      <c r="R13" s="1135"/>
      <c r="S13" s="1135"/>
      <c r="T13" s="1135"/>
      <c r="U13" s="1135"/>
      <c r="V13" s="1135"/>
      <c r="W13" s="1135"/>
      <c r="X13" s="1135"/>
      <c r="Y13" s="1135"/>
      <c r="Z13" s="1135"/>
      <c r="AA13" s="127"/>
    </row>
    <row r="14" spans="1:27">
      <c r="A14" s="1135"/>
      <c r="B14" s="1135"/>
      <c r="C14" s="1135"/>
      <c r="D14" s="1135"/>
      <c r="E14" s="1135"/>
      <c r="F14" s="1135"/>
      <c r="G14" s="1135"/>
      <c r="H14" s="1135"/>
      <c r="I14" s="1135"/>
      <c r="J14" s="1135"/>
      <c r="K14" s="1135"/>
      <c r="L14" s="1135"/>
      <c r="M14" s="1135"/>
      <c r="N14" s="1135"/>
      <c r="O14" s="1135"/>
      <c r="P14" s="1135"/>
      <c r="Q14" s="1135"/>
      <c r="R14" s="1135"/>
      <c r="S14" s="1135"/>
      <c r="T14" s="1135"/>
      <c r="U14" s="1135"/>
      <c r="V14" s="1135"/>
      <c r="W14" s="1135"/>
      <c r="X14" s="1135"/>
      <c r="Y14" s="1135"/>
      <c r="Z14" s="1135"/>
      <c r="AA14" s="127"/>
    </row>
    <row r="15" spans="1:27">
      <c r="A15" s="1107" t="s">
        <v>84</v>
      </c>
      <c r="B15" s="1107"/>
      <c r="C15" s="1107"/>
      <c r="D15" s="1107"/>
      <c r="E15" s="1107"/>
      <c r="F15" s="1107"/>
      <c r="G15" s="1107"/>
      <c r="H15" s="1107"/>
      <c r="I15" s="1107"/>
      <c r="J15" s="1107"/>
      <c r="K15" s="1107"/>
      <c r="L15" s="1107"/>
      <c r="M15" s="1107"/>
      <c r="N15" s="1107"/>
      <c r="O15" s="1107"/>
      <c r="P15" s="1107"/>
      <c r="Q15" s="1107"/>
      <c r="R15" s="1107"/>
      <c r="S15" s="1107"/>
      <c r="T15" s="1107"/>
      <c r="U15" s="1107"/>
      <c r="V15" s="1107"/>
      <c r="W15" s="1107"/>
      <c r="X15" s="1107"/>
      <c r="Y15" s="1107"/>
      <c r="Z15" s="1107"/>
      <c r="AA15" s="127"/>
    </row>
    <row r="16" spans="1:27">
      <c r="A16" s="1100" t="s">
        <v>6</v>
      </c>
      <c r="B16" s="1100"/>
      <c r="C16" s="1062" t="s">
        <v>85</v>
      </c>
      <c r="D16" s="1062"/>
      <c r="E16" s="1062"/>
      <c r="F16" s="1062"/>
      <c r="G16" s="1062"/>
      <c r="H16" s="1062"/>
      <c r="I16" s="1062"/>
      <c r="J16" s="1062"/>
      <c r="K16" s="1062"/>
      <c r="L16" s="1062"/>
      <c r="M16" s="1062"/>
      <c r="N16" s="1062"/>
      <c r="O16" s="1062"/>
      <c r="P16" s="1062"/>
      <c r="Q16" s="1062"/>
      <c r="R16" s="1062"/>
      <c r="S16" s="1062"/>
      <c r="T16" s="1062"/>
      <c r="U16" s="1096" t="s">
        <v>483</v>
      </c>
      <c r="V16" s="1096"/>
      <c r="W16" s="1096"/>
      <c r="X16" s="1096"/>
      <c r="Y16" s="1096"/>
      <c r="Z16" s="1096"/>
      <c r="AA16" s="127"/>
    </row>
    <row r="17" spans="1:27" ht="15" customHeight="1">
      <c r="A17" s="855" t="s">
        <v>266</v>
      </c>
      <c r="B17" s="856"/>
      <c r="C17" s="806" t="s">
        <v>561</v>
      </c>
      <c r="D17" s="807"/>
      <c r="E17" s="807"/>
      <c r="F17" s="807"/>
      <c r="G17" s="807"/>
      <c r="H17" s="807"/>
      <c r="I17" s="807"/>
      <c r="J17" s="807"/>
      <c r="K17" s="807"/>
      <c r="L17" s="807"/>
      <c r="M17" s="807"/>
      <c r="N17" s="807"/>
      <c r="O17" s="807"/>
      <c r="P17" s="807"/>
      <c r="Q17" s="807"/>
      <c r="R17" s="807"/>
      <c r="S17" s="807"/>
      <c r="T17" s="807"/>
      <c r="U17" s="1065" t="s">
        <v>562</v>
      </c>
      <c r="V17" s="1071"/>
      <c r="W17" s="1071"/>
      <c r="X17" s="1071"/>
      <c r="Y17" s="1071"/>
      <c r="Z17" s="1072"/>
      <c r="AA17" s="127"/>
    </row>
    <row r="18" spans="1:27" ht="23.25" customHeight="1">
      <c r="A18" s="856"/>
      <c r="B18" s="856"/>
      <c r="C18" s="807"/>
      <c r="D18" s="807"/>
      <c r="E18" s="807"/>
      <c r="F18" s="807"/>
      <c r="G18" s="807"/>
      <c r="H18" s="807"/>
      <c r="I18" s="807"/>
      <c r="J18" s="807"/>
      <c r="K18" s="807"/>
      <c r="L18" s="807"/>
      <c r="M18" s="807"/>
      <c r="N18" s="807"/>
      <c r="O18" s="807"/>
      <c r="P18" s="807"/>
      <c r="Q18" s="807"/>
      <c r="R18" s="807"/>
      <c r="S18" s="807"/>
      <c r="T18" s="807"/>
      <c r="U18" s="1078"/>
      <c r="V18" s="1075"/>
      <c r="W18" s="1075"/>
      <c r="X18" s="1075"/>
      <c r="Y18" s="1075"/>
      <c r="Z18" s="1076"/>
      <c r="AA18" s="127"/>
    </row>
    <row r="19" spans="1:27">
      <c r="A19" s="1093" t="s">
        <v>89</v>
      </c>
      <c r="B19" s="1094"/>
      <c r="C19" s="1094"/>
      <c r="D19" s="1094"/>
      <c r="E19" s="1094"/>
      <c r="F19" s="1094"/>
      <c r="G19" s="1094"/>
      <c r="H19" s="1094"/>
      <c r="I19" s="1094"/>
      <c r="J19" s="1094"/>
      <c r="K19" s="1094"/>
      <c r="L19" s="1094"/>
      <c r="M19" s="1094"/>
      <c r="N19" s="1094"/>
      <c r="O19" s="1095"/>
      <c r="P19" s="1062" t="s">
        <v>90</v>
      </c>
      <c r="Q19" s="1062"/>
      <c r="R19" s="1062"/>
      <c r="S19" s="1062"/>
      <c r="T19" s="1062"/>
      <c r="U19" s="1096" t="s">
        <v>91</v>
      </c>
      <c r="V19" s="1096"/>
      <c r="W19" s="1096"/>
      <c r="X19" s="1096"/>
      <c r="Y19" s="1096"/>
      <c r="Z19" s="1096"/>
      <c r="AA19" s="127"/>
    </row>
    <row r="20" spans="1:27">
      <c r="A20" s="1116" t="s">
        <v>265</v>
      </c>
      <c r="B20" s="1124"/>
      <c r="C20" s="1124"/>
      <c r="D20" s="1124"/>
      <c r="E20" s="1124"/>
      <c r="F20" s="1124"/>
      <c r="G20" s="1124"/>
      <c r="H20" s="1124"/>
      <c r="I20" s="1124"/>
      <c r="J20" s="1124"/>
      <c r="K20" s="1124"/>
      <c r="L20" s="1124"/>
      <c r="M20" s="1124"/>
      <c r="N20" s="1124"/>
      <c r="O20" s="1125"/>
      <c r="P20" s="1053" t="s">
        <v>563</v>
      </c>
      <c r="Q20" s="1055"/>
      <c r="R20" s="1055"/>
      <c r="S20" s="1055"/>
      <c r="T20" s="1055"/>
      <c r="U20" s="855" t="s">
        <v>179</v>
      </c>
      <c r="V20" s="856"/>
      <c r="W20" s="856"/>
      <c r="X20" s="856"/>
      <c r="Y20" s="856"/>
      <c r="Z20" s="856"/>
      <c r="AA20" s="127"/>
    </row>
    <row r="21" spans="1:27">
      <c r="A21" s="1126"/>
      <c r="B21" s="1127"/>
      <c r="C21" s="1127"/>
      <c r="D21" s="1127"/>
      <c r="E21" s="1127"/>
      <c r="F21" s="1127"/>
      <c r="G21" s="1127"/>
      <c r="H21" s="1127"/>
      <c r="I21" s="1127"/>
      <c r="J21" s="1127"/>
      <c r="K21" s="1127"/>
      <c r="L21" s="1127"/>
      <c r="M21" s="1127"/>
      <c r="N21" s="1127"/>
      <c r="O21" s="1128"/>
      <c r="P21" s="1055"/>
      <c r="Q21" s="1055"/>
      <c r="R21" s="1055"/>
      <c r="S21" s="1055"/>
      <c r="T21" s="1055"/>
      <c r="U21" s="856"/>
      <c r="V21" s="856"/>
      <c r="W21" s="856"/>
      <c r="X21" s="856"/>
      <c r="Y21" s="856"/>
      <c r="Z21" s="856"/>
      <c r="AA21" s="127"/>
    </row>
    <row r="22" spans="1:27">
      <c r="A22" s="1093" t="s">
        <v>95</v>
      </c>
      <c r="B22" s="1094"/>
      <c r="C22" s="1094"/>
      <c r="D22" s="1094"/>
      <c r="E22" s="1094"/>
      <c r="F22" s="1094"/>
      <c r="G22" s="1094"/>
      <c r="H22" s="1094"/>
      <c r="I22" s="1094"/>
      <c r="J22" s="1094"/>
      <c r="K22" s="1094"/>
      <c r="L22" s="1094"/>
      <c r="M22" s="1094"/>
      <c r="N22" s="1094"/>
      <c r="O22" s="1094"/>
      <c r="P22" s="1094"/>
      <c r="Q22" s="1094"/>
      <c r="R22" s="1094"/>
      <c r="S22" s="1094"/>
      <c r="T22" s="1095"/>
      <c r="U22" s="124" t="s">
        <v>96</v>
      </c>
      <c r="V22" s="125"/>
      <c r="W22" s="125"/>
      <c r="X22" s="125"/>
      <c r="Y22" s="125"/>
      <c r="Z22" s="126"/>
      <c r="AA22" s="127"/>
    </row>
    <row r="23" spans="1:27" ht="9.9499999999999993" customHeight="1">
      <c r="A23" s="1116" t="s">
        <v>564</v>
      </c>
      <c r="B23" s="1117"/>
      <c r="C23" s="1117"/>
      <c r="D23" s="1117"/>
      <c r="E23" s="1117"/>
      <c r="F23" s="1117"/>
      <c r="G23" s="1117"/>
      <c r="H23" s="1117"/>
      <c r="I23" s="1117"/>
      <c r="J23" s="1117"/>
      <c r="K23" s="1117"/>
      <c r="L23" s="1117"/>
      <c r="M23" s="1117"/>
      <c r="N23" s="1117"/>
      <c r="O23" s="1117"/>
      <c r="P23" s="1117"/>
      <c r="Q23" s="1117"/>
      <c r="R23" s="1117"/>
      <c r="S23" s="1117"/>
      <c r="T23" s="1118"/>
      <c r="U23" s="1122" t="s">
        <v>218</v>
      </c>
      <c r="V23" s="1122"/>
      <c r="W23" s="1122"/>
      <c r="X23" s="1122"/>
      <c r="Y23" s="1122"/>
      <c r="Z23" s="1122"/>
      <c r="AA23" s="127"/>
    </row>
    <row r="24" spans="1:27" ht="11.25" customHeight="1">
      <c r="A24" s="1119"/>
      <c r="B24" s="1120"/>
      <c r="C24" s="1120"/>
      <c r="D24" s="1120"/>
      <c r="E24" s="1120"/>
      <c r="F24" s="1120"/>
      <c r="G24" s="1120"/>
      <c r="H24" s="1120"/>
      <c r="I24" s="1120"/>
      <c r="J24" s="1120"/>
      <c r="K24" s="1120"/>
      <c r="L24" s="1120"/>
      <c r="M24" s="1120"/>
      <c r="N24" s="1120"/>
      <c r="O24" s="1120"/>
      <c r="P24" s="1120"/>
      <c r="Q24" s="1120"/>
      <c r="R24" s="1120"/>
      <c r="S24" s="1120"/>
      <c r="T24" s="1121"/>
      <c r="U24" s="1123"/>
      <c r="V24" s="1123"/>
      <c r="W24" s="1123"/>
      <c r="X24" s="1123"/>
      <c r="Y24" s="1123"/>
      <c r="Z24" s="1123"/>
      <c r="AA24" s="127"/>
    </row>
    <row r="25" spans="1:27">
      <c r="A25" s="1093" t="s">
        <v>99</v>
      </c>
      <c r="B25" s="1094"/>
      <c r="C25" s="1094"/>
      <c r="D25" s="1094"/>
      <c r="E25" s="1094"/>
      <c r="F25" s="1094"/>
      <c r="G25" s="1095"/>
      <c r="H25" s="1062" t="s">
        <v>100</v>
      </c>
      <c r="I25" s="1062"/>
      <c r="J25" s="1062"/>
      <c r="K25" s="1062"/>
      <c r="L25" s="1062"/>
      <c r="M25" s="1062"/>
      <c r="N25" s="1062"/>
      <c r="O25" s="1062"/>
      <c r="P25" s="1062" t="s">
        <v>101</v>
      </c>
      <c r="Q25" s="1062"/>
      <c r="R25" s="1062"/>
      <c r="S25" s="1062"/>
      <c r="T25" s="1062"/>
      <c r="U25" s="1062"/>
      <c r="V25" s="1062"/>
      <c r="W25" s="1062"/>
      <c r="X25" s="1062"/>
      <c r="Y25" s="1062"/>
      <c r="Z25" s="1062"/>
      <c r="AA25" s="127"/>
    </row>
    <row r="26" spans="1:27">
      <c r="A26" s="1065" t="s">
        <v>230</v>
      </c>
      <c r="B26" s="1066"/>
      <c r="C26" s="1066"/>
      <c r="D26" s="1066"/>
      <c r="E26" s="1066"/>
      <c r="F26" s="1066"/>
      <c r="G26" s="1066"/>
      <c r="H26" s="1091" t="s">
        <v>450</v>
      </c>
      <c r="I26" s="1091"/>
      <c r="J26" s="1091"/>
      <c r="K26" s="1091"/>
      <c r="L26" s="1091"/>
      <c r="M26" s="1091"/>
      <c r="N26" s="1091"/>
      <c r="O26" s="1091"/>
      <c r="P26" s="1091" t="s">
        <v>521</v>
      </c>
      <c r="Q26" s="1091"/>
      <c r="R26" s="1091"/>
      <c r="S26" s="1091"/>
      <c r="T26" s="1091"/>
      <c r="U26" s="1091"/>
      <c r="V26" s="1091"/>
      <c r="W26" s="1091"/>
      <c r="X26" s="1091"/>
      <c r="Y26" s="1091"/>
      <c r="Z26" s="1091"/>
      <c r="AA26" s="127"/>
    </row>
    <row r="27" spans="1:27">
      <c r="A27" s="1096" t="s">
        <v>105</v>
      </c>
      <c r="B27" s="1096"/>
      <c r="C27" s="1096"/>
      <c r="D27" s="1096"/>
      <c r="E27" s="1096"/>
      <c r="F27" s="1096"/>
      <c r="G27" s="1096"/>
      <c r="H27" s="1096"/>
      <c r="I27" s="1096"/>
      <c r="J27" s="1062" t="s">
        <v>106</v>
      </c>
      <c r="K27" s="1062"/>
      <c r="L27" s="1062"/>
      <c r="M27" s="1062"/>
      <c r="N27" s="1062"/>
      <c r="O27" s="1062"/>
      <c r="P27" s="1062"/>
      <c r="Q27" s="1062"/>
      <c r="R27" s="1062"/>
      <c r="S27" s="1062"/>
      <c r="T27" s="1062"/>
      <c r="U27" s="1062"/>
      <c r="V27" s="1062"/>
      <c r="W27" s="1062"/>
      <c r="X27" s="1062"/>
      <c r="Y27" s="1062"/>
      <c r="Z27" s="1062"/>
      <c r="AA27" s="127"/>
    </row>
    <row r="28" spans="1:27" ht="15" customHeight="1">
      <c r="A28" s="1096"/>
      <c r="B28" s="1096"/>
      <c r="C28" s="1096"/>
      <c r="D28" s="1096"/>
      <c r="E28" s="1096"/>
      <c r="F28" s="1096"/>
      <c r="G28" s="1096"/>
      <c r="H28" s="1096"/>
      <c r="I28" s="1096"/>
      <c r="J28" s="1062" t="s">
        <v>107</v>
      </c>
      <c r="K28" s="1062"/>
      <c r="L28" s="1062"/>
      <c r="M28" s="1062"/>
      <c r="N28" s="1062" t="s">
        <v>108</v>
      </c>
      <c r="O28" s="1062"/>
      <c r="P28" s="1062"/>
      <c r="Q28" s="1062"/>
      <c r="R28" s="1062"/>
      <c r="S28" s="1062"/>
      <c r="T28" s="1062"/>
      <c r="U28" s="1062" t="s">
        <v>109</v>
      </c>
      <c r="V28" s="1062"/>
      <c r="W28" s="1062"/>
      <c r="X28" s="1062"/>
      <c r="Y28" s="1062"/>
      <c r="Z28" s="1062"/>
      <c r="AA28" s="127"/>
    </row>
    <row r="29" spans="1:27">
      <c r="A29" s="1087" t="s">
        <v>452</v>
      </c>
      <c r="B29" s="1088"/>
      <c r="C29" s="1088"/>
      <c r="D29" s="1088"/>
      <c r="E29" s="1088"/>
      <c r="F29" s="1088"/>
      <c r="G29" s="1088"/>
      <c r="H29" s="1088"/>
      <c r="I29" s="1089"/>
      <c r="J29" s="1090">
        <v>2024</v>
      </c>
      <c r="K29" s="1091"/>
      <c r="L29" s="1091"/>
      <c r="M29" s="1091"/>
      <c r="N29" s="1057" t="s">
        <v>523</v>
      </c>
      <c r="O29" s="1058"/>
      <c r="P29" s="1058"/>
      <c r="Q29" s="1058"/>
      <c r="R29" s="1058"/>
      <c r="S29" s="1058"/>
      <c r="T29" s="1058"/>
      <c r="U29" s="1092">
        <v>0</v>
      </c>
      <c r="V29" s="1091"/>
      <c r="W29" s="1091"/>
      <c r="X29" s="1091"/>
      <c r="Y29" s="1091"/>
      <c r="Z29" s="1091"/>
      <c r="AA29" s="127"/>
    </row>
    <row r="30" spans="1:27">
      <c r="A30" s="1062" t="s">
        <v>114</v>
      </c>
      <c r="B30" s="1062"/>
      <c r="C30" s="1062"/>
      <c r="D30" s="1062"/>
      <c r="E30" s="1062"/>
      <c r="F30" s="1062"/>
      <c r="G30" s="1062"/>
      <c r="H30" s="1062"/>
      <c r="I30" s="1062"/>
      <c r="J30" s="1062" t="s">
        <v>115</v>
      </c>
      <c r="K30" s="1062"/>
      <c r="L30" s="1062"/>
      <c r="M30" s="1062"/>
      <c r="N30" s="1062"/>
      <c r="O30" s="1062"/>
      <c r="P30" s="1062"/>
      <c r="Q30" s="1062"/>
      <c r="R30" s="1062"/>
      <c r="S30" s="1062"/>
      <c r="T30" s="1062"/>
      <c r="U30" s="1062"/>
      <c r="V30" s="1062"/>
      <c r="W30" s="1062"/>
      <c r="X30" s="1062"/>
      <c r="Y30" s="1062"/>
      <c r="Z30" s="1062"/>
      <c r="AA30" s="127"/>
    </row>
    <row r="31" spans="1:27">
      <c r="A31" s="1084" t="s">
        <v>116</v>
      </c>
      <c r="B31" s="1084"/>
      <c r="C31" s="1084"/>
      <c r="D31" s="1085" t="s">
        <v>117</v>
      </c>
      <c r="E31" s="1085"/>
      <c r="F31" s="1085"/>
      <c r="G31" s="1086" t="s">
        <v>118</v>
      </c>
      <c r="H31" s="1086"/>
      <c r="I31" s="1086"/>
      <c r="J31" s="1062" t="s">
        <v>107</v>
      </c>
      <c r="K31" s="1062"/>
      <c r="L31" s="1062"/>
      <c r="M31" s="1062"/>
      <c r="N31" s="1062" t="s">
        <v>108</v>
      </c>
      <c r="O31" s="1062"/>
      <c r="P31" s="1062"/>
      <c r="Q31" s="1062"/>
      <c r="R31" s="1062"/>
      <c r="S31" s="1062"/>
      <c r="T31" s="1062"/>
      <c r="U31" s="1062" t="s">
        <v>109</v>
      </c>
      <c r="V31" s="1062"/>
      <c r="W31" s="1062"/>
      <c r="X31" s="1062"/>
      <c r="Y31" s="1062"/>
      <c r="Z31" s="1062"/>
      <c r="AA31" s="127"/>
    </row>
    <row r="32" spans="1:27">
      <c r="A32" s="915" t="s">
        <v>565</v>
      </c>
      <c r="B32" s="916"/>
      <c r="C32" s="916"/>
      <c r="D32" s="915" t="s">
        <v>566</v>
      </c>
      <c r="E32" s="916"/>
      <c r="F32" s="916"/>
      <c r="G32" s="915" t="s">
        <v>567</v>
      </c>
      <c r="H32" s="916"/>
      <c r="I32" s="916"/>
      <c r="J32" s="855">
        <v>2025</v>
      </c>
      <c r="K32" s="856"/>
      <c r="L32" s="856"/>
      <c r="M32" s="856"/>
      <c r="N32" s="1057" t="s">
        <v>523</v>
      </c>
      <c r="O32" s="1058"/>
      <c r="P32" s="1058"/>
      <c r="Q32" s="1058"/>
      <c r="R32" s="1058"/>
      <c r="S32" s="1058"/>
      <c r="T32" s="1058"/>
      <c r="U32" s="1115" t="s">
        <v>568</v>
      </c>
      <c r="V32" s="1058"/>
      <c r="W32" s="1058"/>
      <c r="X32" s="1058"/>
      <c r="Y32" s="1058"/>
      <c r="Z32" s="1058"/>
      <c r="AA32" s="127"/>
    </row>
    <row r="33" spans="1:27" ht="6" customHeight="1">
      <c r="A33" s="916"/>
      <c r="B33" s="916"/>
      <c r="C33" s="916"/>
      <c r="D33" s="916"/>
      <c r="E33" s="916"/>
      <c r="F33" s="916"/>
      <c r="G33" s="916"/>
      <c r="H33" s="916"/>
      <c r="I33" s="916"/>
      <c r="J33" s="856"/>
      <c r="K33" s="856"/>
      <c r="L33" s="856"/>
      <c r="M33" s="856"/>
      <c r="N33" s="1058"/>
      <c r="O33" s="1058"/>
      <c r="P33" s="1058"/>
      <c r="Q33" s="1058"/>
      <c r="R33" s="1058"/>
      <c r="S33" s="1058"/>
      <c r="T33" s="1058"/>
      <c r="U33" s="1058"/>
      <c r="V33" s="1058"/>
      <c r="W33" s="1058"/>
      <c r="X33" s="1058"/>
      <c r="Y33" s="1058"/>
      <c r="Z33" s="1058"/>
      <c r="AA33" s="127"/>
    </row>
    <row r="34" spans="1:27">
      <c r="A34" s="1062" t="s">
        <v>125</v>
      </c>
      <c r="B34" s="1062"/>
      <c r="C34" s="1062"/>
      <c r="D34" s="1062"/>
      <c r="E34" s="1062"/>
      <c r="F34" s="1062"/>
      <c r="G34" s="1062"/>
      <c r="H34" s="1062"/>
      <c r="I34" s="1062"/>
      <c r="J34" s="1062"/>
      <c r="K34" s="1062"/>
      <c r="L34" s="1062"/>
      <c r="M34" s="1062"/>
      <c r="N34" s="1062"/>
      <c r="O34" s="1062"/>
      <c r="P34" s="1062"/>
      <c r="Q34" s="1062"/>
      <c r="R34" s="1062"/>
      <c r="S34" s="1062"/>
      <c r="T34" s="1062"/>
      <c r="U34" s="1062"/>
      <c r="V34" s="1062"/>
      <c r="W34" s="1062"/>
      <c r="X34" s="1062"/>
      <c r="Y34" s="1062"/>
      <c r="Z34" s="1062"/>
      <c r="AA34" s="127"/>
    </row>
    <row r="35" spans="1:27">
      <c r="A35" s="1062" t="s">
        <v>85</v>
      </c>
      <c r="B35" s="1062"/>
      <c r="C35" s="1062"/>
      <c r="D35" s="1062"/>
      <c r="E35" s="1062"/>
      <c r="F35" s="1062"/>
      <c r="G35" s="1062"/>
      <c r="H35" s="1062"/>
      <c r="I35" s="1062"/>
      <c r="J35" s="1062"/>
      <c r="K35" s="1062"/>
      <c r="L35" s="1062"/>
      <c r="M35" s="1062"/>
      <c r="N35" s="1062" t="s">
        <v>126</v>
      </c>
      <c r="O35" s="1062"/>
      <c r="P35" s="1062"/>
      <c r="Q35" s="1062"/>
      <c r="R35" s="1062"/>
      <c r="S35" s="1062"/>
      <c r="T35" s="1062"/>
      <c r="U35" s="1062" t="s">
        <v>492</v>
      </c>
      <c r="V35" s="1062"/>
      <c r="W35" s="1062"/>
      <c r="X35" s="1062"/>
      <c r="Y35" s="1062"/>
      <c r="Z35" s="1062"/>
      <c r="AA35" s="127"/>
    </row>
    <row r="36" spans="1:27" ht="15" customHeight="1">
      <c r="A36" s="1136" t="s">
        <v>569</v>
      </c>
      <c r="B36" s="1137"/>
      <c r="C36" s="1137"/>
      <c r="D36" s="1137"/>
      <c r="E36" s="1137"/>
      <c r="F36" s="1137"/>
      <c r="G36" s="1137"/>
      <c r="H36" s="1137"/>
      <c r="I36" s="1137"/>
      <c r="J36" s="1137"/>
      <c r="K36" s="1137"/>
      <c r="L36" s="1137"/>
      <c r="M36" s="1138"/>
      <c r="N36" s="1046" t="s">
        <v>218</v>
      </c>
      <c r="O36" s="1071"/>
      <c r="P36" s="1071"/>
      <c r="Q36" s="1071"/>
      <c r="R36" s="1071"/>
      <c r="S36" s="1071"/>
      <c r="T36" s="1072"/>
      <c r="U36" s="1065" t="s">
        <v>562</v>
      </c>
      <c r="V36" s="1071"/>
      <c r="W36" s="1071"/>
      <c r="X36" s="1071"/>
      <c r="Y36" s="1071"/>
      <c r="Z36" s="1072"/>
      <c r="AA36" s="127"/>
    </row>
    <row r="37" spans="1:27" ht="21" customHeight="1">
      <c r="A37" s="1139"/>
      <c r="B37" s="1140"/>
      <c r="C37" s="1140"/>
      <c r="D37" s="1140"/>
      <c r="E37" s="1140"/>
      <c r="F37" s="1140"/>
      <c r="G37" s="1140"/>
      <c r="H37" s="1140"/>
      <c r="I37" s="1140"/>
      <c r="J37" s="1140"/>
      <c r="K37" s="1140"/>
      <c r="L37" s="1140"/>
      <c r="M37" s="1141"/>
      <c r="N37" s="1078"/>
      <c r="O37" s="1075"/>
      <c r="P37" s="1075"/>
      <c r="Q37" s="1075"/>
      <c r="R37" s="1075"/>
      <c r="S37" s="1075"/>
      <c r="T37" s="1076"/>
      <c r="U37" s="1078"/>
      <c r="V37" s="1075"/>
      <c r="W37" s="1075"/>
      <c r="X37" s="1075"/>
      <c r="Y37" s="1075"/>
      <c r="Z37" s="1076"/>
      <c r="AA37" s="127"/>
    </row>
    <row r="38" spans="1:27">
      <c r="A38" s="1062" t="s">
        <v>130</v>
      </c>
      <c r="B38" s="1062"/>
      <c r="C38" s="1062"/>
      <c r="D38" s="1062"/>
      <c r="E38" s="1062"/>
      <c r="F38" s="1062"/>
      <c r="G38" s="1062"/>
      <c r="H38" s="1062"/>
      <c r="I38" s="1062"/>
      <c r="J38" s="1062"/>
      <c r="K38" s="1062"/>
      <c r="L38" s="1062"/>
      <c r="M38" s="1062"/>
      <c r="N38" s="1062"/>
      <c r="O38" s="1062"/>
      <c r="P38" s="1062"/>
      <c r="Q38" s="1062"/>
      <c r="R38" s="1062"/>
      <c r="S38" s="1062"/>
      <c r="T38" s="1062"/>
      <c r="U38" s="1062"/>
      <c r="V38" s="1062"/>
      <c r="W38" s="1062"/>
      <c r="X38" s="1062"/>
      <c r="Y38" s="1062"/>
      <c r="Z38" s="1062"/>
      <c r="AA38" s="127"/>
    </row>
    <row r="39" spans="1:27">
      <c r="A39" s="1046" t="s">
        <v>570</v>
      </c>
      <c r="B39" s="1047"/>
      <c r="C39" s="1047"/>
      <c r="D39" s="1047"/>
      <c r="E39" s="1047"/>
      <c r="F39" s="1047"/>
      <c r="G39" s="1047"/>
      <c r="H39" s="1047"/>
      <c r="I39" s="1047"/>
      <c r="J39" s="1047"/>
      <c r="K39" s="1047"/>
      <c r="L39" s="1047"/>
      <c r="M39" s="1047"/>
      <c r="N39" s="1047"/>
      <c r="O39" s="1047"/>
      <c r="P39" s="1047"/>
      <c r="Q39" s="1047"/>
      <c r="R39" s="1047"/>
      <c r="S39" s="1047"/>
      <c r="T39" s="1047"/>
      <c r="U39" s="1047"/>
      <c r="V39" s="1047"/>
      <c r="W39" s="1047"/>
      <c r="X39" s="1047"/>
      <c r="Y39" s="1047"/>
      <c r="Z39" s="1048"/>
      <c r="AA39" s="127"/>
    </row>
    <row r="40" spans="1:27">
      <c r="A40" s="1049"/>
      <c r="B40" s="1050"/>
      <c r="C40" s="1050"/>
      <c r="D40" s="1050"/>
      <c r="E40" s="1050"/>
      <c r="F40" s="1050"/>
      <c r="G40" s="1050"/>
      <c r="H40" s="1050"/>
      <c r="I40" s="1050"/>
      <c r="J40" s="1050"/>
      <c r="K40" s="1050"/>
      <c r="L40" s="1050"/>
      <c r="M40" s="1050"/>
      <c r="N40" s="1050"/>
      <c r="O40" s="1050"/>
      <c r="P40" s="1050"/>
      <c r="Q40" s="1050"/>
      <c r="R40" s="1050"/>
      <c r="S40" s="1050"/>
      <c r="T40" s="1050"/>
      <c r="U40" s="1050"/>
      <c r="V40" s="1050"/>
      <c r="W40" s="1050"/>
      <c r="X40" s="1050"/>
      <c r="Y40" s="1050"/>
      <c r="Z40" s="1051"/>
      <c r="AA40" s="127"/>
    </row>
    <row r="41" spans="1:27">
      <c r="A41" s="1062" t="s">
        <v>132</v>
      </c>
      <c r="B41" s="1062"/>
      <c r="C41" s="1062"/>
      <c r="D41" s="1062"/>
      <c r="E41" s="1062"/>
      <c r="F41" s="1062"/>
      <c r="G41" s="1062"/>
      <c r="H41" s="1062"/>
      <c r="I41" s="1062"/>
      <c r="J41" s="1062"/>
      <c r="K41" s="1062"/>
      <c r="L41" s="1062"/>
      <c r="M41" s="1062"/>
      <c r="N41" s="1062"/>
      <c r="O41" s="1062"/>
      <c r="P41" s="1062"/>
      <c r="Q41" s="1062"/>
      <c r="R41" s="1062"/>
      <c r="S41" s="1062"/>
      <c r="T41" s="1062"/>
      <c r="U41" s="1062"/>
      <c r="V41" s="1062"/>
      <c r="W41" s="1062"/>
      <c r="X41" s="1062"/>
      <c r="Y41" s="1062"/>
      <c r="Z41" s="1062"/>
      <c r="AA41" s="127"/>
    </row>
    <row r="42" spans="1:27">
      <c r="A42" s="1062" t="s">
        <v>133</v>
      </c>
      <c r="B42" s="1062"/>
      <c r="C42" s="1062"/>
      <c r="D42" s="1062"/>
      <c r="E42" s="1062"/>
      <c r="F42" s="1062"/>
      <c r="G42" s="1062"/>
      <c r="H42" s="1062"/>
      <c r="I42" s="1062"/>
      <c r="J42" s="1062"/>
      <c r="K42" s="1062"/>
      <c r="L42" s="1062"/>
      <c r="M42" s="1062"/>
      <c r="N42" s="1062" t="s">
        <v>134</v>
      </c>
      <c r="O42" s="1062"/>
      <c r="P42" s="1062"/>
      <c r="Q42" s="1062"/>
      <c r="R42" s="1062"/>
      <c r="S42" s="1062"/>
      <c r="T42" s="1062"/>
      <c r="U42" s="1062" t="s">
        <v>135</v>
      </c>
      <c r="V42" s="1062"/>
      <c r="W42" s="1062"/>
      <c r="X42" s="1062"/>
      <c r="Y42" s="1062"/>
      <c r="Z42" s="1062"/>
      <c r="AA42" s="127"/>
    </row>
    <row r="43" spans="1:27">
      <c r="A43" s="1057" t="s">
        <v>555</v>
      </c>
      <c r="B43" s="1058"/>
      <c r="C43" s="1058"/>
      <c r="D43" s="1058"/>
      <c r="E43" s="1058"/>
      <c r="F43" s="1058"/>
      <c r="G43" s="1058"/>
      <c r="H43" s="1058"/>
      <c r="I43" s="1058"/>
      <c r="J43" s="1058"/>
      <c r="K43" s="1058"/>
      <c r="L43" s="1058"/>
      <c r="M43" s="1058"/>
      <c r="N43" s="1057" t="s">
        <v>169</v>
      </c>
      <c r="O43" s="1058"/>
      <c r="P43" s="1058"/>
      <c r="Q43" s="1058"/>
      <c r="R43" s="1058"/>
      <c r="S43" s="1058"/>
      <c r="T43" s="1058"/>
      <c r="U43" s="1053" t="s">
        <v>532</v>
      </c>
      <c r="V43" s="1055"/>
      <c r="W43" s="1055"/>
      <c r="X43" s="1055"/>
      <c r="Y43" s="1055"/>
      <c r="Z43" s="1055"/>
      <c r="AA43" s="127"/>
    </row>
    <row r="44" spans="1:27" ht="6.75" customHeight="1">
      <c r="A44" s="1058"/>
      <c r="B44" s="1058"/>
      <c r="C44" s="1058"/>
      <c r="D44" s="1058"/>
      <c r="E44" s="1058"/>
      <c r="F44" s="1058"/>
      <c r="G44" s="1058"/>
      <c r="H44" s="1058"/>
      <c r="I44" s="1058"/>
      <c r="J44" s="1058"/>
      <c r="K44" s="1058"/>
      <c r="L44" s="1058"/>
      <c r="M44" s="1058"/>
      <c r="N44" s="1058"/>
      <c r="O44" s="1058"/>
      <c r="P44" s="1058"/>
      <c r="Q44" s="1058"/>
      <c r="R44" s="1058"/>
      <c r="S44" s="1058"/>
      <c r="T44" s="1058"/>
      <c r="U44" s="1055"/>
      <c r="V44" s="1055"/>
      <c r="W44" s="1055"/>
      <c r="X44" s="1055"/>
      <c r="Y44" s="1055"/>
      <c r="Z44" s="1055"/>
      <c r="AA44" s="127"/>
    </row>
    <row r="45" spans="1:27">
      <c r="A45" s="1062" t="s">
        <v>139</v>
      </c>
      <c r="B45" s="1062"/>
      <c r="C45" s="1062"/>
      <c r="D45" s="1062"/>
      <c r="E45" s="1062"/>
      <c r="F45" s="1062"/>
      <c r="G45" s="1062"/>
      <c r="H45" s="1062"/>
      <c r="I45" s="1062"/>
      <c r="J45" s="1062"/>
      <c r="K45" s="1062"/>
      <c r="L45" s="1062"/>
      <c r="M45" s="1062"/>
      <c r="N45" s="1062" t="s">
        <v>498</v>
      </c>
      <c r="O45" s="1062"/>
      <c r="P45" s="1062"/>
      <c r="Q45" s="1062"/>
      <c r="R45" s="1062"/>
      <c r="S45" s="1062"/>
      <c r="T45" s="1062"/>
      <c r="U45" s="1062" t="s">
        <v>499</v>
      </c>
      <c r="V45" s="1062"/>
      <c r="W45" s="1062"/>
      <c r="X45" s="1062"/>
      <c r="Y45" s="1062"/>
      <c r="Z45" s="1062"/>
      <c r="AA45" s="127"/>
    </row>
    <row r="46" spans="1:27" ht="9.9499999999999993" customHeight="1">
      <c r="A46" s="1053" t="s">
        <v>533</v>
      </c>
      <c r="B46" s="1055"/>
      <c r="C46" s="1055"/>
      <c r="D46" s="1055"/>
      <c r="E46" s="1055"/>
      <c r="F46" s="1055"/>
      <c r="G46" s="1055"/>
      <c r="H46" s="1055"/>
      <c r="I46" s="1055"/>
      <c r="J46" s="1055"/>
      <c r="K46" s="1055"/>
      <c r="L46" s="1055"/>
      <c r="M46" s="1055"/>
      <c r="N46" s="1057">
        <v>7474716908</v>
      </c>
      <c r="O46" s="1058"/>
      <c r="P46" s="1058"/>
      <c r="Q46" s="1058"/>
      <c r="R46" s="1058"/>
      <c r="S46" s="1058"/>
      <c r="T46" s="1058"/>
      <c r="U46" s="1060" t="s">
        <v>534</v>
      </c>
      <c r="V46" s="1058"/>
      <c r="W46" s="1058"/>
      <c r="X46" s="1058"/>
      <c r="Y46" s="1058"/>
      <c r="Z46" s="1058"/>
      <c r="AA46" s="127"/>
    </row>
    <row r="47" spans="1:27" ht="17.25" customHeight="1">
      <c r="A47" s="1056"/>
      <c r="B47" s="1056"/>
      <c r="C47" s="1056"/>
      <c r="D47" s="1056"/>
      <c r="E47" s="1056"/>
      <c r="F47" s="1056"/>
      <c r="G47" s="1056"/>
      <c r="H47" s="1056"/>
      <c r="I47" s="1056"/>
      <c r="J47" s="1056"/>
      <c r="K47" s="1056"/>
      <c r="L47" s="1056"/>
      <c r="M47" s="1056"/>
      <c r="N47" s="1059"/>
      <c r="O47" s="1059"/>
      <c r="P47" s="1059"/>
      <c r="Q47" s="1059"/>
      <c r="R47" s="1059"/>
      <c r="S47" s="1059"/>
      <c r="T47" s="1059"/>
      <c r="U47" s="1059"/>
      <c r="V47" s="1059"/>
      <c r="W47" s="1059"/>
      <c r="X47" s="1059"/>
      <c r="Y47" s="1059"/>
      <c r="Z47" s="1059"/>
      <c r="AA47" s="127"/>
    </row>
    <row r="48" spans="1:27">
      <c r="A48" s="1061" t="s">
        <v>143</v>
      </c>
      <c r="B48" s="1061"/>
      <c r="C48" s="1061"/>
      <c r="D48" s="1061"/>
      <c r="E48" s="1061"/>
      <c r="F48" s="1061"/>
      <c r="G48" s="1061"/>
      <c r="H48" s="1061"/>
      <c r="I48" s="1061"/>
      <c r="J48" s="1061" t="s">
        <v>144</v>
      </c>
      <c r="K48" s="1061"/>
      <c r="L48" s="1061"/>
      <c r="M48" s="1061"/>
      <c r="N48" s="1061"/>
      <c r="O48" s="1061"/>
      <c r="P48" s="1061"/>
      <c r="Q48" s="1061"/>
      <c r="R48" s="1061" t="s">
        <v>145</v>
      </c>
      <c r="S48" s="1061"/>
      <c r="T48" s="1061"/>
      <c r="U48" s="1061"/>
      <c r="V48" s="1061"/>
      <c r="W48" s="1061"/>
      <c r="X48" s="1061"/>
      <c r="Y48" s="1061"/>
      <c r="Z48" s="1061"/>
      <c r="AA48" s="128"/>
    </row>
    <row r="49" spans="1:27">
      <c r="A49" s="1046" t="s">
        <v>555</v>
      </c>
      <c r="B49" s="1047"/>
      <c r="C49" s="1047"/>
      <c r="D49" s="1047"/>
      <c r="E49" s="1047"/>
      <c r="F49" s="1047"/>
      <c r="G49" s="1047"/>
      <c r="H49" s="1047"/>
      <c r="I49" s="1048"/>
      <c r="J49" s="1052" t="s">
        <v>535</v>
      </c>
      <c r="K49" s="1047"/>
      <c r="L49" s="1047"/>
      <c r="M49" s="1047"/>
      <c r="N49" s="1047"/>
      <c r="O49" s="1047"/>
      <c r="P49" s="1047"/>
      <c r="Q49" s="1048"/>
      <c r="R49" s="1052" t="s">
        <v>556</v>
      </c>
      <c r="S49" s="1047"/>
      <c r="T49" s="1047"/>
      <c r="U49" s="1047"/>
      <c r="V49" s="1047"/>
      <c r="W49" s="1047"/>
      <c r="X49" s="1047"/>
      <c r="Y49" s="1047"/>
      <c r="Z49" s="1048"/>
      <c r="AA49" s="127"/>
    </row>
    <row r="50" spans="1:27">
      <c r="A50" s="1049"/>
      <c r="B50" s="1050"/>
      <c r="C50" s="1050"/>
      <c r="D50" s="1050"/>
      <c r="E50" s="1050"/>
      <c r="F50" s="1050"/>
      <c r="G50" s="1050"/>
      <c r="H50" s="1050"/>
      <c r="I50" s="1051"/>
      <c r="J50" s="1049"/>
      <c r="K50" s="1050"/>
      <c r="L50" s="1050"/>
      <c r="M50" s="1050"/>
      <c r="N50" s="1050"/>
      <c r="O50" s="1050"/>
      <c r="P50" s="1050"/>
      <c r="Q50" s="1051"/>
      <c r="R50" s="1049"/>
      <c r="S50" s="1050"/>
      <c r="T50" s="1050"/>
      <c r="U50" s="1050"/>
      <c r="V50" s="1050"/>
      <c r="W50" s="1050"/>
      <c r="X50" s="1050"/>
      <c r="Y50" s="1050"/>
      <c r="Z50" s="1051"/>
      <c r="AA50" s="127"/>
    </row>
    <row r="51" spans="1:27" ht="23.25" customHeight="1">
      <c r="A51" s="1058" t="s">
        <v>557</v>
      </c>
      <c r="B51" s="1108"/>
      <c r="C51" s="1108"/>
      <c r="D51" s="1108"/>
      <c r="E51" s="1108"/>
      <c r="F51" s="1108"/>
      <c r="G51" s="1108"/>
      <c r="H51" s="1108"/>
      <c r="I51" s="1108"/>
      <c r="J51" s="1055" t="s">
        <v>537</v>
      </c>
      <c r="K51" s="1055"/>
      <c r="L51" s="1055"/>
      <c r="M51" s="1055"/>
      <c r="N51" s="1055"/>
      <c r="O51" s="1055"/>
      <c r="P51" s="1055"/>
      <c r="Q51" s="1055"/>
      <c r="R51" s="1055" t="s">
        <v>538</v>
      </c>
      <c r="S51" s="1054"/>
      <c r="T51" s="1054"/>
      <c r="U51" s="1054"/>
      <c r="V51" s="1054"/>
      <c r="W51" s="1054"/>
      <c r="X51" s="1054"/>
      <c r="Y51" s="1054"/>
      <c r="Z51" s="1054"/>
      <c r="AA51" s="127"/>
    </row>
    <row r="52" spans="1:27" s="1" customFormat="1"/>
    <row r="53" spans="1:27" s="1" customFormat="1"/>
    <row r="54" spans="1:27" s="1" customFormat="1"/>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sheetData>
  <mergeCells count="87">
    <mergeCell ref="A15:Z15"/>
    <mergeCell ref="A1:Z1"/>
    <mergeCell ref="A2:Z2"/>
    <mergeCell ref="A3:Z3"/>
    <mergeCell ref="A4:Z4"/>
    <mergeCell ref="A5:Z5"/>
    <mergeCell ref="T6:AA6"/>
    <mergeCell ref="A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49:I50"/>
    <mergeCell ref="J49:Q50"/>
    <mergeCell ref="R49:Z50"/>
    <mergeCell ref="A51:I51"/>
    <mergeCell ref="J51:Q51"/>
    <mergeCell ref="R51:Z51"/>
  </mergeCells>
  <hyperlinks>
    <hyperlink ref="U46" r:id="rId1"/>
  </hyperlinks>
  <printOptions horizontalCentered="1" verticalCentered="1"/>
  <pageMargins left="0.51181102362204722" right="0.51181102362204722" top="0.15748031496062992" bottom="0.15748031496062992" header="0.31496062992125984" footer="0.31496062992125984"/>
  <pageSetup scale="92" orientation="portrait" horizontalDpi="300" verticalDpi="300" r:id="rId2"/>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8"/>
  <sheetViews>
    <sheetView topLeftCell="A12" zoomScale="84" zoomScaleNormal="84" workbookViewId="0">
      <selection activeCell="N37" sqref="N37:T3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571</v>
      </c>
      <c r="B6" s="71"/>
      <c r="C6" s="71"/>
      <c r="D6" s="1189">
        <v>28</v>
      </c>
      <c r="E6" s="1189"/>
      <c r="F6" s="1189"/>
      <c r="G6" s="1189"/>
      <c r="H6" s="1189"/>
      <c r="I6" s="1189"/>
      <c r="J6" s="1189"/>
      <c r="K6" s="1189"/>
      <c r="L6" s="1189"/>
      <c r="M6" s="1189"/>
      <c r="N6" s="1189"/>
      <c r="O6" s="71"/>
      <c r="P6" s="71"/>
      <c r="Q6" s="71"/>
      <c r="R6" s="71"/>
      <c r="S6" s="71"/>
      <c r="T6" s="71"/>
      <c r="U6" s="71"/>
      <c r="V6" s="71" t="s">
        <v>572</v>
      </c>
      <c r="W6" s="71"/>
      <c r="X6" s="1190">
        <v>45319</v>
      </c>
      <c r="Y6" s="1191"/>
      <c r="Z6" s="1191"/>
    </row>
    <row r="7" spans="1:26">
      <c r="A7" s="70" t="s">
        <v>573</v>
      </c>
      <c r="B7" s="71"/>
      <c r="C7" s="1189" t="s">
        <v>15</v>
      </c>
      <c r="D7" s="1189"/>
      <c r="E7" s="1189"/>
      <c r="F7" s="1189"/>
      <c r="G7" s="1189"/>
      <c r="H7" s="1189"/>
      <c r="I7" s="1189"/>
      <c r="J7" s="1189"/>
      <c r="K7" s="1189"/>
      <c r="L7" s="1189"/>
      <c r="M7" s="1189"/>
      <c r="N7" s="1189"/>
      <c r="O7" s="1189"/>
      <c r="P7" s="1189"/>
      <c r="Q7" s="1189"/>
      <c r="R7" s="1189"/>
      <c r="S7" s="1189"/>
      <c r="T7" s="1189"/>
      <c r="U7" s="1189"/>
      <c r="V7" s="1189"/>
      <c r="W7" s="1189"/>
      <c r="X7" s="1189"/>
      <c r="Y7" s="1189"/>
      <c r="Z7" s="1189"/>
    </row>
    <row r="8" spans="1:26">
      <c r="A8" s="70" t="s">
        <v>574</v>
      </c>
      <c r="B8" s="71"/>
      <c r="C8" s="71"/>
      <c r="D8" s="71"/>
      <c r="E8" s="71"/>
      <c r="F8" s="71"/>
      <c r="G8" s="71"/>
      <c r="H8" s="1189" t="s">
        <v>575</v>
      </c>
      <c r="I8" s="1189"/>
      <c r="J8" s="1189"/>
      <c r="K8" s="1189"/>
      <c r="L8" s="1189"/>
      <c r="M8" s="1189"/>
      <c r="N8" s="1189"/>
      <c r="O8" s="1189"/>
      <c r="P8" s="1189"/>
      <c r="Q8" s="1189"/>
      <c r="R8" s="1189"/>
      <c r="S8" s="1189"/>
      <c r="T8" s="1189"/>
      <c r="U8" s="1189"/>
      <c r="V8" s="1189"/>
      <c r="W8" s="1189"/>
      <c r="X8" s="1189"/>
      <c r="Y8" s="1189"/>
      <c r="Z8" s="1189"/>
    </row>
    <row r="9" spans="1:26" ht="20.100000000000001" customHeight="1">
      <c r="A9" s="863" t="s">
        <v>576</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26">
      <c r="A10" s="1192" t="s">
        <v>577</v>
      </c>
      <c r="B10" s="1193"/>
      <c r="C10" s="1193"/>
      <c r="D10" s="1193"/>
      <c r="E10" s="1193"/>
      <c r="F10" s="1193"/>
      <c r="G10" s="1193"/>
      <c r="H10" s="1193"/>
      <c r="I10" s="1193"/>
      <c r="J10" s="1193"/>
      <c r="K10" s="1193"/>
      <c r="L10" s="1193"/>
      <c r="M10" s="1193"/>
      <c r="N10" s="1193"/>
      <c r="O10" s="1193"/>
      <c r="P10" s="1193"/>
      <c r="Q10" s="1193"/>
      <c r="R10" s="1193"/>
      <c r="S10" s="1193"/>
      <c r="T10" s="1193"/>
      <c r="U10" s="1193"/>
      <c r="V10" s="1193"/>
      <c r="W10" s="1193"/>
      <c r="X10" s="1193"/>
      <c r="Y10" s="1193"/>
      <c r="Z10" s="1194"/>
    </row>
    <row r="11" spans="1:26">
      <c r="A11" s="1195"/>
      <c r="B11" s="1196"/>
      <c r="C11" s="1196"/>
      <c r="D11" s="1196"/>
      <c r="E11" s="1196"/>
      <c r="F11" s="1196"/>
      <c r="G11" s="1196"/>
      <c r="H11" s="1196"/>
      <c r="I11" s="1196"/>
      <c r="J11" s="1196"/>
      <c r="K11" s="1196"/>
      <c r="L11" s="1196"/>
      <c r="M11" s="1196"/>
      <c r="N11" s="1196"/>
      <c r="O11" s="1196"/>
      <c r="P11" s="1196"/>
      <c r="Q11" s="1196"/>
      <c r="R11" s="1196"/>
      <c r="S11" s="1196"/>
      <c r="T11" s="1196"/>
      <c r="U11" s="1196"/>
      <c r="V11" s="1196"/>
      <c r="W11" s="1196"/>
      <c r="X11" s="1196"/>
      <c r="Y11" s="1196"/>
      <c r="Z11" s="1197"/>
    </row>
    <row r="12" spans="1:26" ht="20.100000000000001" customHeight="1">
      <c r="A12" s="975" t="s">
        <v>578</v>
      </c>
      <c r="B12" s="976"/>
      <c r="C12" s="976"/>
      <c r="D12" s="976"/>
      <c r="E12" s="976"/>
      <c r="F12" s="976"/>
      <c r="G12" s="976"/>
      <c r="H12" s="976"/>
      <c r="I12" s="976"/>
      <c r="J12" s="976"/>
      <c r="K12" s="976"/>
      <c r="L12" s="976"/>
      <c r="M12" s="976"/>
      <c r="N12" s="976"/>
      <c r="O12" s="976"/>
      <c r="P12" s="976"/>
      <c r="Q12" s="976"/>
      <c r="R12" s="976"/>
      <c r="S12" s="976"/>
      <c r="T12" s="976"/>
      <c r="U12" s="976"/>
      <c r="V12" s="976"/>
      <c r="W12" s="976"/>
      <c r="X12" s="976"/>
      <c r="Y12" s="976"/>
      <c r="Z12" s="977"/>
    </row>
    <row r="13" spans="1:26">
      <c r="A13" s="866" t="s">
        <v>579</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26">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26">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26" ht="26.25" customHeight="1">
      <c r="A16" s="859" t="s">
        <v>6</v>
      </c>
      <c r="B16" s="859"/>
      <c r="C16" s="808" t="s">
        <v>85</v>
      </c>
      <c r="D16" s="808"/>
      <c r="E16" s="808"/>
      <c r="F16" s="808"/>
      <c r="G16" s="808"/>
      <c r="H16" s="808"/>
      <c r="I16" s="808"/>
      <c r="J16" s="808"/>
      <c r="K16" s="808"/>
      <c r="L16" s="808"/>
      <c r="M16" s="808"/>
      <c r="N16" s="808"/>
      <c r="O16" s="808"/>
      <c r="P16" s="808"/>
      <c r="Q16" s="808"/>
      <c r="R16" s="808"/>
      <c r="S16" s="808"/>
      <c r="T16" s="808"/>
      <c r="U16" s="932" t="s">
        <v>150</v>
      </c>
      <c r="V16" s="932"/>
      <c r="W16" s="932"/>
      <c r="X16" s="932"/>
      <c r="Y16" s="932"/>
      <c r="Z16" s="932"/>
    </row>
    <row r="17" spans="1:26">
      <c r="A17" s="799" t="s">
        <v>214</v>
      </c>
      <c r="B17" s="800"/>
      <c r="C17" s="818" t="s">
        <v>580</v>
      </c>
      <c r="D17" s="1163"/>
      <c r="E17" s="1163"/>
      <c r="F17" s="1163"/>
      <c r="G17" s="1163"/>
      <c r="H17" s="1163"/>
      <c r="I17" s="1163"/>
      <c r="J17" s="1163"/>
      <c r="K17" s="1163"/>
      <c r="L17" s="1163"/>
      <c r="M17" s="1163"/>
      <c r="N17" s="1163"/>
      <c r="O17" s="1163"/>
      <c r="P17" s="1163"/>
      <c r="Q17" s="1163"/>
      <c r="R17" s="1163"/>
      <c r="S17" s="1163"/>
      <c r="T17" s="1164"/>
      <c r="U17" s="1173" t="s">
        <v>232</v>
      </c>
      <c r="V17" s="1176"/>
      <c r="W17" s="1176"/>
      <c r="X17" s="1176"/>
      <c r="Y17" s="1176"/>
      <c r="Z17" s="1177"/>
    </row>
    <row r="18" spans="1:26">
      <c r="A18" s="800"/>
      <c r="B18" s="800"/>
      <c r="C18" s="1165"/>
      <c r="D18" s="1166"/>
      <c r="E18" s="1166"/>
      <c r="F18" s="1166"/>
      <c r="G18" s="1166"/>
      <c r="H18" s="1166"/>
      <c r="I18" s="1166"/>
      <c r="J18" s="1166"/>
      <c r="K18" s="1166"/>
      <c r="L18" s="1166"/>
      <c r="M18" s="1166"/>
      <c r="N18" s="1166"/>
      <c r="O18" s="1166"/>
      <c r="P18" s="1166"/>
      <c r="Q18" s="1166"/>
      <c r="R18" s="1166"/>
      <c r="S18" s="1166"/>
      <c r="T18" s="1167"/>
      <c r="U18" s="1178"/>
      <c r="V18" s="1179"/>
      <c r="W18" s="1179"/>
      <c r="X18" s="1179"/>
      <c r="Y18" s="1179"/>
      <c r="Z18" s="1180"/>
    </row>
    <row r="19" spans="1:26">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26">
      <c r="A20" s="851" t="s">
        <v>354</v>
      </c>
      <c r="B20" s="852"/>
      <c r="C20" s="852"/>
      <c r="D20" s="852"/>
      <c r="E20" s="852"/>
      <c r="F20" s="852"/>
      <c r="G20" s="852"/>
      <c r="H20" s="852"/>
      <c r="I20" s="852"/>
      <c r="J20" s="852"/>
      <c r="K20" s="852"/>
      <c r="L20" s="852"/>
      <c r="M20" s="852"/>
      <c r="N20" s="852"/>
      <c r="O20" s="852"/>
      <c r="P20" s="1046" t="s">
        <v>448</v>
      </c>
      <c r="Q20" s="1071"/>
      <c r="R20" s="1071"/>
      <c r="S20" s="1071"/>
      <c r="T20" s="1072"/>
      <c r="U20" s="818" t="s">
        <v>581</v>
      </c>
      <c r="V20" s="1163"/>
      <c r="W20" s="1163"/>
      <c r="X20" s="1163"/>
      <c r="Y20" s="1163"/>
      <c r="Z20" s="1164"/>
    </row>
    <row r="21" spans="1:26">
      <c r="A21" s="852"/>
      <c r="B21" s="852"/>
      <c r="C21" s="852"/>
      <c r="D21" s="852"/>
      <c r="E21" s="852"/>
      <c r="F21" s="852"/>
      <c r="G21" s="852"/>
      <c r="H21" s="852"/>
      <c r="I21" s="852"/>
      <c r="J21" s="852"/>
      <c r="K21" s="852"/>
      <c r="L21" s="852"/>
      <c r="M21" s="852"/>
      <c r="N21" s="852"/>
      <c r="O21" s="852"/>
      <c r="P21" s="1078"/>
      <c r="Q21" s="1075"/>
      <c r="R21" s="1075"/>
      <c r="S21" s="1075"/>
      <c r="T21" s="1076"/>
      <c r="U21" s="1165"/>
      <c r="V21" s="1166"/>
      <c r="W21" s="1166"/>
      <c r="X21" s="1166"/>
      <c r="Y21" s="1166"/>
      <c r="Z21" s="1167"/>
    </row>
    <row r="22" spans="1:26">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26" ht="9.9499999999999993" customHeight="1">
      <c r="A23" s="1173" t="s">
        <v>239</v>
      </c>
      <c r="B23" s="1174"/>
      <c r="C23" s="1174"/>
      <c r="D23" s="1174"/>
      <c r="E23" s="1174"/>
      <c r="F23" s="1174"/>
      <c r="G23" s="1174"/>
      <c r="H23" s="1174"/>
      <c r="I23" s="1174"/>
      <c r="J23" s="1174"/>
      <c r="K23" s="1174"/>
      <c r="L23" s="1174"/>
      <c r="M23" s="1174"/>
      <c r="N23" s="1174"/>
      <c r="O23" s="1174"/>
      <c r="P23" s="1174"/>
      <c r="Q23" s="1174"/>
      <c r="R23" s="1174"/>
      <c r="S23" s="1174"/>
      <c r="T23" s="1175"/>
      <c r="U23" s="818" t="s">
        <v>218</v>
      </c>
      <c r="V23" s="1163"/>
      <c r="W23" s="1163"/>
      <c r="X23" s="1163"/>
      <c r="Y23" s="1163"/>
      <c r="Z23" s="1164"/>
    </row>
    <row r="24" spans="1:26" ht="9.9499999999999993" customHeight="1">
      <c r="A24" s="1181"/>
      <c r="B24" s="1182"/>
      <c r="C24" s="1182"/>
      <c r="D24" s="1182"/>
      <c r="E24" s="1182"/>
      <c r="F24" s="1182"/>
      <c r="G24" s="1182"/>
      <c r="H24" s="1182"/>
      <c r="I24" s="1182"/>
      <c r="J24" s="1182"/>
      <c r="K24" s="1182"/>
      <c r="L24" s="1182"/>
      <c r="M24" s="1182"/>
      <c r="N24" s="1182"/>
      <c r="O24" s="1182"/>
      <c r="P24" s="1182"/>
      <c r="Q24" s="1182"/>
      <c r="R24" s="1182"/>
      <c r="S24" s="1182"/>
      <c r="T24" s="1183"/>
      <c r="U24" s="1165"/>
      <c r="V24" s="1166"/>
      <c r="W24" s="1166"/>
      <c r="X24" s="1166"/>
      <c r="Y24" s="1166"/>
      <c r="Z24" s="1167"/>
    </row>
    <row r="25" spans="1:26">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26">
      <c r="A26" s="877" t="s">
        <v>217</v>
      </c>
      <c r="B26" s="878"/>
      <c r="C26" s="878"/>
      <c r="D26" s="878"/>
      <c r="E26" s="878"/>
      <c r="F26" s="878"/>
      <c r="G26" s="878"/>
      <c r="H26" s="1188" t="s">
        <v>582</v>
      </c>
      <c r="I26" s="1188"/>
      <c r="J26" s="1188"/>
      <c r="K26" s="1188"/>
      <c r="L26" s="1188"/>
      <c r="M26" s="1188"/>
      <c r="N26" s="1188"/>
      <c r="O26" s="1188"/>
      <c r="P26" s="1188" t="s">
        <v>451</v>
      </c>
      <c r="Q26" s="1188"/>
      <c r="R26" s="1188"/>
      <c r="S26" s="1188"/>
      <c r="T26" s="1188"/>
      <c r="U26" s="1188"/>
      <c r="V26" s="1188"/>
      <c r="W26" s="1188"/>
      <c r="X26" s="1188"/>
      <c r="Y26" s="1188"/>
      <c r="Z26" s="1188"/>
    </row>
    <row r="27" spans="1:26">
      <c r="A27" s="850" t="s">
        <v>105</v>
      </c>
      <c r="B27" s="850"/>
      <c r="C27" s="850"/>
      <c r="D27" s="850"/>
      <c r="E27" s="850"/>
      <c r="F27" s="850"/>
      <c r="G27" s="850"/>
      <c r="H27" s="850"/>
      <c r="I27" s="850"/>
      <c r="J27" s="808" t="s">
        <v>106</v>
      </c>
      <c r="K27" s="808"/>
      <c r="L27" s="808"/>
      <c r="M27" s="808"/>
      <c r="N27" s="808"/>
      <c r="O27" s="808"/>
      <c r="P27" s="808"/>
      <c r="Q27" s="808"/>
      <c r="R27" s="808"/>
      <c r="S27" s="808"/>
      <c r="T27" s="808"/>
      <c r="U27" s="808"/>
      <c r="V27" s="808"/>
      <c r="W27" s="808"/>
      <c r="X27" s="808"/>
      <c r="Y27" s="808"/>
      <c r="Z27" s="808"/>
    </row>
    <row r="28" spans="1:26"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26">
      <c r="A29" s="843" t="s">
        <v>583</v>
      </c>
      <c r="B29" s="844"/>
      <c r="C29" s="844"/>
      <c r="D29" s="844"/>
      <c r="E29" s="844"/>
      <c r="F29" s="844"/>
      <c r="G29" s="844"/>
      <c r="H29" s="844"/>
      <c r="I29" s="844"/>
      <c r="J29" s="843">
        <v>2024</v>
      </c>
      <c r="K29" s="844"/>
      <c r="L29" s="844"/>
      <c r="M29" s="844"/>
      <c r="N29" s="843" t="s">
        <v>584</v>
      </c>
      <c r="O29" s="844"/>
      <c r="P29" s="844"/>
      <c r="Q29" s="844"/>
      <c r="R29" s="844"/>
      <c r="S29" s="844"/>
      <c r="T29" s="844"/>
      <c r="U29" s="966" t="s">
        <v>585</v>
      </c>
      <c r="V29" s="844"/>
      <c r="W29" s="844"/>
      <c r="X29" s="844"/>
      <c r="Y29" s="844"/>
      <c r="Z29" s="844"/>
    </row>
    <row r="30" spans="1:26">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26">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26">
      <c r="A32" s="1184" t="s">
        <v>586</v>
      </c>
      <c r="B32" s="1185"/>
      <c r="C32" s="1185"/>
      <c r="D32" s="1184" t="s">
        <v>587</v>
      </c>
      <c r="E32" s="1185"/>
      <c r="F32" s="1185"/>
      <c r="G32" s="1186" t="s">
        <v>588</v>
      </c>
      <c r="H32" s="1187"/>
      <c r="I32" s="1187"/>
      <c r="J32" s="1057">
        <v>2025</v>
      </c>
      <c r="K32" s="1058"/>
      <c r="L32" s="1058"/>
      <c r="M32" s="1058"/>
      <c r="N32" s="1057" t="s">
        <v>589</v>
      </c>
      <c r="O32" s="1058"/>
      <c r="P32" s="1058"/>
      <c r="Q32" s="1058"/>
      <c r="R32" s="1058"/>
      <c r="S32" s="1058"/>
      <c r="T32" s="1058"/>
      <c r="U32" s="1152" t="s">
        <v>585</v>
      </c>
      <c r="V32" s="1153"/>
      <c r="W32" s="1153"/>
      <c r="X32" s="1153"/>
      <c r="Y32" s="1153"/>
      <c r="Z32" s="1154"/>
    </row>
    <row r="33" spans="1:26">
      <c r="A33" s="1185"/>
      <c r="B33" s="1185"/>
      <c r="C33" s="1185"/>
      <c r="D33" s="1185"/>
      <c r="E33" s="1185"/>
      <c r="F33" s="1185"/>
      <c r="G33" s="1187"/>
      <c r="H33" s="1187"/>
      <c r="I33" s="1187"/>
      <c r="J33" s="1058"/>
      <c r="K33" s="1058"/>
      <c r="L33" s="1058"/>
      <c r="M33" s="1058"/>
      <c r="N33" s="1058"/>
      <c r="O33" s="1058"/>
      <c r="P33" s="1058"/>
      <c r="Q33" s="1058"/>
      <c r="R33" s="1058"/>
      <c r="S33" s="1058"/>
      <c r="T33" s="1058"/>
      <c r="U33" s="1155"/>
      <c r="V33" s="911"/>
      <c r="W33" s="911"/>
      <c r="X33" s="911"/>
      <c r="Y33" s="911"/>
      <c r="Z33" s="912"/>
    </row>
    <row r="34" spans="1:26">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26" ht="28.5" customHeight="1">
      <c r="A35" s="808" t="s">
        <v>85</v>
      </c>
      <c r="B35" s="808"/>
      <c r="C35" s="808"/>
      <c r="D35" s="808"/>
      <c r="E35" s="808"/>
      <c r="F35" s="808"/>
      <c r="G35" s="808"/>
      <c r="H35" s="808"/>
      <c r="I35" s="808"/>
      <c r="J35" s="808"/>
      <c r="K35" s="808"/>
      <c r="L35" s="808"/>
      <c r="M35" s="808"/>
      <c r="N35" s="808" t="s">
        <v>126</v>
      </c>
      <c r="O35" s="808"/>
      <c r="P35" s="808"/>
      <c r="Q35" s="808"/>
      <c r="R35" s="808"/>
      <c r="S35" s="808"/>
      <c r="T35" s="808"/>
      <c r="U35" s="903" t="s">
        <v>151</v>
      </c>
      <c r="V35" s="903"/>
      <c r="W35" s="903"/>
      <c r="X35" s="903"/>
      <c r="Y35" s="903"/>
      <c r="Z35" s="903"/>
    </row>
    <row r="36" spans="1:26">
      <c r="A36" s="1173" t="s">
        <v>590</v>
      </c>
      <c r="B36" s="1174"/>
      <c r="C36" s="1174"/>
      <c r="D36" s="1174"/>
      <c r="E36" s="1174"/>
      <c r="F36" s="1174"/>
      <c r="G36" s="1174"/>
      <c r="H36" s="1174"/>
      <c r="I36" s="1174"/>
      <c r="J36" s="1174"/>
      <c r="K36" s="1174"/>
      <c r="L36" s="1174"/>
      <c r="M36" s="1175"/>
      <c r="N36" s="1046" t="s">
        <v>591</v>
      </c>
      <c r="O36" s="1071"/>
      <c r="P36" s="1071"/>
      <c r="Q36" s="1071"/>
      <c r="R36" s="1071"/>
      <c r="S36" s="1071"/>
      <c r="T36" s="1072"/>
      <c r="U36" s="1173" t="s">
        <v>232</v>
      </c>
      <c r="V36" s="1176"/>
      <c r="W36" s="1176"/>
      <c r="X36" s="1176"/>
      <c r="Y36" s="1176"/>
      <c r="Z36" s="1177"/>
    </row>
    <row r="37" spans="1:26">
      <c r="A37" s="1181" t="s">
        <v>592</v>
      </c>
      <c r="B37" s="1182"/>
      <c r="C37" s="1182"/>
      <c r="D37" s="1182"/>
      <c r="E37" s="1182"/>
      <c r="F37" s="1182"/>
      <c r="G37" s="1182"/>
      <c r="H37" s="1182"/>
      <c r="I37" s="1182"/>
      <c r="J37" s="1182"/>
      <c r="K37" s="1182"/>
      <c r="L37" s="1182"/>
      <c r="M37" s="1183"/>
      <c r="N37" s="1078" t="s">
        <v>591</v>
      </c>
      <c r="O37" s="1075"/>
      <c r="P37" s="1075"/>
      <c r="Q37" s="1075"/>
      <c r="R37" s="1075"/>
      <c r="S37" s="1075"/>
      <c r="T37" s="1076"/>
      <c r="U37" s="1178"/>
      <c r="V37" s="1179"/>
      <c r="W37" s="1179"/>
      <c r="X37" s="1179"/>
      <c r="Y37" s="1179"/>
      <c r="Z37" s="1180"/>
    </row>
    <row r="38" spans="1:26" ht="1.5" customHeight="1">
      <c r="A38" s="78"/>
      <c r="B38" s="79"/>
      <c r="C38" s="79"/>
      <c r="D38" s="79"/>
      <c r="E38" s="79"/>
      <c r="F38" s="79"/>
      <c r="G38" s="79"/>
      <c r="H38" s="79"/>
      <c r="I38" s="79"/>
      <c r="J38" s="79"/>
      <c r="K38" s="79"/>
      <c r="L38" s="79"/>
      <c r="M38" s="80"/>
      <c r="N38" s="78"/>
      <c r="O38" s="79"/>
      <c r="P38" s="79"/>
      <c r="Q38" s="79"/>
      <c r="R38" s="79"/>
      <c r="S38" s="79"/>
      <c r="T38" s="80"/>
      <c r="U38" s="78"/>
      <c r="V38" s="79"/>
      <c r="W38" s="79"/>
      <c r="X38" s="79"/>
      <c r="Y38" s="79"/>
      <c r="Z38" s="80"/>
    </row>
    <row r="39" spans="1:26">
      <c r="A39" s="808" t="s">
        <v>130</v>
      </c>
      <c r="B39" s="808"/>
      <c r="C39" s="808"/>
      <c r="D39" s="808"/>
      <c r="E39" s="808"/>
      <c r="F39" s="808"/>
      <c r="G39" s="808"/>
      <c r="H39" s="808"/>
      <c r="I39" s="808"/>
      <c r="J39" s="808"/>
      <c r="K39" s="808"/>
      <c r="L39" s="808"/>
      <c r="M39" s="808"/>
      <c r="N39" s="808"/>
      <c r="O39" s="808"/>
      <c r="P39" s="808"/>
      <c r="Q39" s="808"/>
      <c r="R39" s="808"/>
      <c r="S39" s="808"/>
      <c r="T39" s="808"/>
      <c r="U39" s="808"/>
      <c r="V39" s="808"/>
      <c r="W39" s="808"/>
      <c r="X39" s="808"/>
      <c r="Y39" s="808"/>
      <c r="Z39" s="808"/>
    </row>
    <row r="40" spans="1:26">
      <c r="A40" s="967" t="s">
        <v>593</v>
      </c>
      <c r="B40" s="1168"/>
      <c r="C40" s="1168"/>
      <c r="D40" s="1168"/>
      <c r="E40" s="1168"/>
      <c r="F40" s="1168"/>
      <c r="G40" s="1168"/>
      <c r="H40" s="1168"/>
      <c r="I40" s="1168"/>
      <c r="J40" s="1168"/>
      <c r="K40" s="1168"/>
      <c r="L40" s="1168"/>
      <c r="M40" s="1168"/>
      <c r="N40" s="1168"/>
      <c r="O40" s="1168"/>
      <c r="P40" s="1168"/>
      <c r="Q40" s="1168"/>
      <c r="R40" s="1168"/>
      <c r="S40" s="1168"/>
      <c r="T40" s="1168"/>
      <c r="U40" s="1168"/>
      <c r="V40" s="1168"/>
      <c r="W40" s="1168"/>
      <c r="X40" s="1168"/>
      <c r="Y40" s="1168"/>
      <c r="Z40" s="1169"/>
    </row>
    <row r="41" spans="1:26" ht="33.6" customHeight="1">
      <c r="A41" s="1170"/>
      <c r="B41" s="1171"/>
      <c r="C41" s="1171"/>
      <c r="D41" s="1171"/>
      <c r="E41" s="1171"/>
      <c r="F41" s="1171"/>
      <c r="G41" s="1171"/>
      <c r="H41" s="1171"/>
      <c r="I41" s="1171"/>
      <c r="J41" s="1171"/>
      <c r="K41" s="1171"/>
      <c r="L41" s="1171"/>
      <c r="M41" s="1171"/>
      <c r="N41" s="1171"/>
      <c r="O41" s="1171"/>
      <c r="P41" s="1171"/>
      <c r="Q41" s="1171"/>
      <c r="R41" s="1171"/>
      <c r="S41" s="1171"/>
      <c r="T41" s="1171"/>
      <c r="U41" s="1171"/>
      <c r="V41" s="1171"/>
      <c r="W41" s="1171"/>
      <c r="X41" s="1171"/>
      <c r="Y41" s="1171"/>
      <c r="Z41" s="1172"/>
    </row>
    <row r="42" spans="1:26">
      <c r="A42" s="808" t="s">
        <v>132</v>
      </c>
      <c r="B42" s="808"/>
      <c r="C42" s="808"/>
      <c r="D42" s="808"/>
      <c r="E42" s="808"/>
      <c r="F42" s="808"/>
      <c r="G42" s="808"/>
      <c r="H42" s="808"/>
      <c r="I42" s="808"/>
      <c r="J42" s="808"/>
      <c r="K42" s="808"/>
      <c r="L42" s="808"/>
      <c r="M42" s="808"/>
      <c r="N42" s="808"/>
      <c r="O42" s="808"/>
      <c r="P42" s="808"/>
      <c r="Q42" s="808"/>
      <c r="R42" s="808"/>
      <c r="S42" s="808"/>
      <c r="T42" s="808"/>
      <c r="U42" s="808"/>
      <c r="V42" s="808"/>
      <c r="W42" s="808"/>
      <c r="X42" s="808"/>
      <c r="Y42" s="808"/>
      <c r="Z42" s="808"/>
    </row>
    <row r="43" spans="1:26">
      <c r="A43" s="808" t="s">
        <v>133</v>
      </c>
      <c r="B43" s="808"/>
      <c r="C43" s="808"/>
      <c r="D43" s="808"/>
      <c r="E43" s="808"/>
      <c r="F43" s="808"/>
      <c r="G43" s="808"/>
      <c r="H43" s="808"/>
      <c r="I43" s="808"/>
      <c r="J43" s="808"/>
      <c r="K43" s="808"/>
      <c r="L43" s="808"/>
      <c r="M43" s="808"/>
      <c r="N43" s="808" t="s">
        <v>134</v>
      </c>
      <c r="O43" s="808"/>
      <c r="P43" s="808"/>
      <c r="Q43" s="808"/>
      <c r="R43" s="808"/>
      <c r="S43" s="808"/>
      <c r="T43" s="808"/>
      <c r="U43" s="808" t="s">
        <v>135</v>
      </c>
      <c r="V43" s="808"/>
      <c r="W43" s="808"/>
      <c r="X43" s="808"/>
      <c r="Y43" s="808"/>
      <c r="Z43" s="808"/>
    </row>
    <row r="44" spans="1:26">
      <c r="A44" s="1161" t="s">
        <v>594</v>
      </c>
      <c r="B44" s="1162"/>
      <c r="C44" s="1162"/>
      <c r="D44" s="1162"/>
      <c r="E44" s="1162"/>
      <c r="F44" s="1162"/>
      <c r="G44" s="1162"/>
      <c r="H44" s="1162"/>
      <c r="I44" s="1162"/>
      <c r="J44" s="1162"/>
      <c r="K44" s="1162"/>
      <c r="L44" s="1162"/>
      <c r="M44" s="1162"/>
      <c r="N44" s="1161" t="s">
        <v>595</v>
      </c>
      <c r="O44" s="1162"/>
      <c r="P44" s="1162"/>
      <c r="Q44" s="1162"/>
      <c r="R44" s="1162"/>
      <c r="S44" s="1162"/>
      <c r="T44" s="1162"/>
      <c r="U44" s="818" t="s">
        <v>596</v>
      </c>
      <c r="V44" s="1163"/>
      <c r="W44" s="1163"/>
      <c r="X44" s="1163"/>
      <c r="Y44" s="1163"/>
      <c r="Z44" s="1164"/>
    </row>
    <row r="45" spans="1:26">
      <c r="A45" s="1162"/>
      <c r="B45" s="1162"/>
      <c r="C45" s="1162"/>
      <c r="D45" s="1162"/>
      <c r="E45" s="1162"/>
      <c r="F45" s="1162"/>
      <c r="G45" s="1162"/>
      <c r="H45" s="1162"/>
      <c r="I45" s="1162"/>
      <c r="J45" s="1162"/>
      <c r="K45" s="1162"/>
      <c r="L45" s="1162"/>
      <c r="M45" s="1162"/>
      <c r="N45" s="1162"/>
      <c r="O45" s="1162"/>
      <c r="P45" s="1162"/>
      <c r="Q45" s="1162"/>
      <c r="R45" s="1162"/>
      <c r="S45" s="1162"/>
      <c r="T45" s="1162"/>
      <c r="U45" s="1165"/>
      <c r="V45" s="1166"/>
      <c r="W45" s="1166"/>
      <c r="X45" s="1166"/>
      <c r="Y45" s="1166"/>
      <c r="Z45" s="1167"/>
    </row>
    <row r="46" spans="1:26" ht="27" customHeight="1">
      <c r="A46" s="850" t="s">
        <v>139</v>
      </c>
      <c r="B46" s="850"/>
      <c r="C46" s="850"/>
      <c r="D46" s="850"/>
      <c r="E46" s="850"/>
      <c r="F46" s="850"/>
      <c r="G46" s="850"/>
      <c r="H46" s="850"/>
      <c r="I46" s="850"/>
      <c r="J46" s="850"/>
      <c r="K46" s="850"/>
      <c r="L46" s="850"/>
      <c r="M46" s="850"/>
      <c r="N46" s="850" t="s">
        <v>153</v>
      </c>
      <c r="O46" s="850"/>
      <c r="P46" s="850"/>
      <c r="Q46" s="850"/>
      <c r="R46" s="850"/>
      <c r="S46" s="850"/>
      <c r="T46" s="850"/>
      <c r="U46" s="897" t="s">
        <v>152</v>
      </c>
      <c r="V46" s="897"/>
      <c r="W46" s="897"/>
      <c r="X46" s="897"/>
      <c r="Y46" s="897"/>
      <c r="Z46" s="897"/>
    </row>
    <row r="47" spans="1:26" ht="9.9499999999999993" customHeight="1">
      <c r="A47" s="818" t="s">
        <v>597</v>
      </c>
      <c r="B47" s="819"/>
      <c r="C47" s="819"/>
      <c r="D47" s="819"/>
      <c r="E47" s="819"/>
      <c r="F47" s="819"/>
      <c r="G47" s="819"/>
      <c r="H47" s="819"/>
      <c r="I47" s="819"/>
      <c r="J47" s="819"/>
      <c r="K47" s="819"/>
      <c r="L47" s="819"/>
      <c r="M47" s="820"/>
      <c r="N47" s="1152" t="s">
        <v>598</v>
      </c>
      <c r="O47" s="1153"/>
      <c r="P47" s="1153"/>
      <c r="Q47" s="1153"/>
      <c r="R47" s="1153"/>
      <c r="S47" s="1153"/>
      <c r="T47" s="1154"/>
      <c r="U47" s="1030" t="s">
        <v>599</v>
      </c>
      <c r="V47" s="1156"/>
      <c r="W47" s="1156"/>
      <c r="X47" s="1156"/>
      <c r="Y47" s="1156"/>
      <c r="Z47" s="1157"/>
    </row>
    <row r="48" spans="1:26" ht="9.9499999999999993" customHeight="1">
      <c r="A48" s="821"/>
      <c r="B48" s="822"/>
      <c r="C48" s="822"/>
      <c r="D48" s="822"/>
      <c r="E48" s="822"/>
      <c r="F48" s="822"/>
      <c r="G48" s="822"/>
      <c r="H48" s="822"/>
      <c r="I48" s="822"/>
      <c r="J48" s="822"/>
      <c r="K48" s="822"/>
      <c r="L48" s="822"/>
      <c r="M48" s="823"/>
      <c r="N48" s="1155"/>
      <c r="O48" s="911"/>
      <c r="P48" s="911"/>
      <c r="Q48" s="911"/>
      <c r="R48" s="911"/>
      <c r="S48" s="911"/>
      <c r="T48" s="912"/>
      <c r="U48" s="1158"/>
      <c r="V48" s="1159"/>
      <c r="W48" s="1159"/>
      <c r="X48" s="1159"/>
      <c r="Y48" s="1159"/>
      <c r="Z48" s="1160"/>
    </row>
    <row r="49" spans="1:27">
      <c r="A49" s="805" t="s">
        <v>143</v>
      </c>
      <c r="B49" s="805"/>
      <c r="C49" s="805"/>
      <c r="D49" s="805"/>
      <c r="E49" s="805"/>
      <c r="F49" s="805"/>
      <c r="G49" s="805"/>
      <c r="H49" s="805"/>
      <c r="I49" s="805"/>
      <c r="J49" s="805" t="s">
        <v>144</v>
      </c>
      <c r="K49" s="805"/>
      <c r="L49" s="805"/>
      <c r="M49" s="805"/>
      <c r="N49" s="805"/>
      <c r="O49" s="805"/>
      <c r="P49" s="805"/>
      <c r="Q49" s="805"/>
      <c r="R49" s="805" t="s">
        <v>145</v>
      </c>
      <c r="S49" s="805"/>
      <c r="T49" s="805"/>
      <c r="U49" s="805"/>
      <c r="V49" s="805"/>
      <c r="W49" s="805"/>
      <c r="X49" s="805"/>
      <c r="Y49" s="805"/>
      <c r="Z49" s="805"/>
      <c r="AA49" s="16"/>
    </row>
    <row r="50" spans="1:27">
      <c r="A50" s="1052" t="s">
        <v>600</v>
      </c>
      <c r="B50" s="1047"/>
      <c r="C50" s="1047"/>
      <c r="D50" s="1047"/>
      <c r="E50" s="1047"/>
      <c r="F50" s="1047"/>
      <c r="G50" s="1047"/>
      <c r="H50" s="1047"/>
      <c r="I50" s="1048"/>
      <c r="J50" s="1052" t="s">
        <v>601</v>
      </c>
      <c r="K50" s="1047"/>
      <c r="L50" s="1047"/>
      <c r="M50" s="1047"/>
      <c r="N50" s="1047"/>
      <c r="O50" s="1047"/>
      <c r="P50" s="1047"/>
      <c r="Q50" s="1048"/>
      <c r="R50" s="1052" t="s">
        <v>594</v>
      </c>
      <c r="S50" s="1047"/>
      <c r="T50" s="1047"/>
      <c r="U50" s="1047"/>
      <c r="V50" s="1047"/>
      <c r="W50" s="1047"/>
      <c r="X50" s="1047"/>
      <c r="Y50" s="1047"/>
      <c r="Z50" s="1048"/>
    </row>
    <row r="51" spans="1:27">
      <c r="A51" s="1049"/>
      <c r="B51" s="1050"/>
      <c r="C51" s="1050"/>
      <c r="D51" s="1050"/>
      <c r="E51" s="1050"/>
      <c r="F51" s="1050"/>
      <c r="G51" s="1050"/>
      <c r="H51" s="1050"/>
      <c r="I51" s="1051"/>
      <c r="J51" s="1049"/>
      <c r="K51" s="1050"/>
      <c r="L51" s="1050"/>
      <c r="M51" s="1050"/>
      <c r="N51" s="1050"/>
      <c r="O51" s="1050"/>
      <c r="P51" s="1050"/>
      <c r="Q51" s="1051"/>
      <c r="R51" s="1049"/>
      <c r="S51" s="1050"/>
      <c r="T51" s="1050"/>
      <c r="U51" s="1050"/>
      <c r="V51" s="1050"/>
      <c r="W51" s="1050"/>
      <c r="X51" s="1050"/>
      <c r="Y51" s="1050"/>
      <c r="Z51" s="1051"/>
    </row>
    <row r="52" spans="1:27" ht="31.9" customHeight="1">
      <c r="A52" s="1144" t="s">
        <v>602</v>
      </c>
      <c r="B52" s="1145"/>
      <c r="C52" s="1145"/>
      <c r="D52" s="1145"/>
      <c r="E52" s="1145"/>
      <c r="F52" s="1145"/>
      <c r="G52" s="1145"/>
      <c r="H52" s="1145"/>
      <c r="I52" s="1146"/>
      <c r="J52" s="1147" t="s">
        <v>603</v>
      </c>
      <c r="K52" s="1148"/>
      <c r="L52" s="1148"/>
      <c r="M52" s="1148"/>
      <c r="N52" s="1148"/>
      <c r="O52" s="1148"/>
      <c r="P52" s="1148"/>
      <c r="Q52" s="1149"/>
      <c r="R52" s="956" t="s">
        <v>597</v>
      </c>
      <c r="S52" s="1150"/>
      <c r="T52" s="1150"/>
      <c r="U52" s="1150"/>
      <c r="V52" s="1150"/>
      <c r="W52" s="1150"/>
      <c r="X52" s="1150"/>
      <c r="Y52" s="1150"/>
      <c r="Z52" s="1151"/>
    </row>
    <row r="53" spans="1:27" ht="9.9499999999999993" customHeight="1">
      <c r="A53" s="780" t="s">
        <v>148</v>
      </c>
      <c r="B53" s="780"/>
      <c r="C53" s="780"/>
      <c r="D53" s="780"/>
      <c r="E53" s="780"/>
      <c r="F53" s="780"/>
      <c r="G53" s="780"/>
      <c r="H53" s="780"/>
      <c r="I53" s="780"/>
      <c r="J53" s="780"/>
      <c r="K53" s="780"/>
      <c r="L53" s="780"/>
      <c r="M53" s="780"/>
      <c r="N53" s="780"/>
      <c r="O53" s="780"/>
      <c r="P53" s="780"/>
      <c r="Q53" s="780"/>
      <c r="R53" s="780"/>
      <c r="S53" s="780"/>
      <c r="T53" s="780"/>
      <c r="U53" s="780"/>
      <c r="V53" s="780"/>
      <c r="W53" s="780"/>
      <c r="X53" s="780"/>
      <c r="Y53" s="780"/>
      <c r="Z53" s="780"/>
    </row>
    <row r="54" spans="1:27" ht="9.9499999999999993" customHeight="1">
      <c r="A54" s="695" t="s">
        <v>149</v>
      </c>
      <c r="B54" s="695"/>
      <c r="C54" s="695"/>
      <c r="D54" s="695"/>
      <c r="E54" s="695"/>
      <c r="F54" s="695"/>
      <c r="G54" s="695"/>
      <c r="H54" s="695"/>
      <c r="I54" s="695"/>
      <c r="J54" s="695"/>
      <c r="K54" s="695"/>
      <c r="L54" s="695"/>
      <c r="M54" s="695"/>
      <c r="N54" s="695"/>
      <c r="O54" s="695"/>
      <c r="P54" s="695"/>
      <c r="Q54" s="695"/>
      <c r="R54" s="695"/>
      <c r="S54" s="695"/>
      <c r="T54" s="695"/>
      <c r="U54" s="695"/>
      <c r="V54" s="695"/>
      <c r="W54" s="695"/>
      <c r="X54" s="695"/>
      <c r="Y54" s="695"/>
      <c r="Z54" s="6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3">
    <mergeCell ref="A13:Z14"/>
    <mergeCell ref="A1:Z1"/>
    <mergeCell ref="A2:Z2"/>
    <mergeCell ref="A3:Z3"/>
    <mergeCell ref="A4:Z4"/>
    <mergeCell ref="A5:Z5"/>
    <mergeCell ref="D6:N6"/>
    <mergeCell ref="X6:Z6"/>
    <mergeCell ref="C7:Z7"/>
    <mergeCell ref="H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7"/>
    <mergeCell ref="A37:M37"/>
    <mergeCell ref="N37:T37"/>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K53"/>
  <sheetViews>
    <sheetView zoomScale="85" zoomScaleNormal="85" workbookViewId="0">
      <selection activeCell="AV41" sqref="AV41"/>
    </sheetView>
  </sheetViews>
  <sheetFormatPr baseColWidth="10" defaultRowHeight="15"/>
  <cols>
    <col min="1" max="1" width="3.28515625" customWidth="1"/>
    <col min="2" max="2" width="4.28515625" customWidth="1"/>
    <col min="3" max="13" width="3.28515625" customWidth="1"/>
    <col min="14" max="15" width="4.28515625" customWidth="1"/>
    <col min="16" max="20" width="3.28515625" customWidth="1"/>
    <col min="21" max="21" width="3.7109375" customWidth="1"/>
    <col min="22" max="22" width="3.5703125" customWidth="1"/>
    <col min="23" max="23" width="1.7109375" customWidth="1"/>
    <col min="24" max="25" width="3.7109375" customWidth="1"/>
    <col min="26" max="26" width="7.42578125" customWidth="1"/>
    <col min="27" max="36" width="3.7109375" customWidth="1"/>
  </cols>
  <sheetData>
    <row r="1" spans="1:37" ht="7.1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37"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37"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37"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37" ht="7.1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37">
      <c r="A6" s="70" t="s">
        <v>571</v>
      </c>
      <c r="B6" s="71"/>
      <c r="C6" s="71"/>
      <c r="D6" s="1189">
        <v>28</v>
      </c>
      <c r="E6" s="1189"/>
      <c r="F6" s="1189"/>
      <c r="G6" s="1189"/>
      <c r="H6" s="1189"/>
      <c r="I6" s="1189"/>
      <c r="J6" s="1189"/>
      <c r="K6" s="1189"/>
      <c r="L6" s="1189"/>
      <c r="M6" s="1189"/>
      <c r="N6" s="1189"/>
      <c r="O6" s="71"/>
      <c r="P6" s="71"/>
      <c r="Q6" s="71"/>
      <c r="R6" s="71"/>
      <c r="S6" s="71"/>
      <c r="T6" s="71"/>
      <c r="U6" s="71"/>
      <c r="V6" s="71" t="s">
        <v>572</v>
      </c>
      <c r="W6" s="71"/>
      <c r="X6" s="1190">
        <v>45469</v>
      </c>
      <c r="Y6" s="1191"/>
      <c r="Z6" s="1191"/>
    </row>
    <row r="7" spans="1:37">
      <c r="A7" s="70" t="s">
        <v>573</v>
      </c>
      <c r="B7" s="71"/>
      <c r="C7" s="1189" t="s">
        <v>15</v>
      </c>
      <c r="D7" s="1189"/>
      <c r="E7" s="1189"/>
      <c r="F7" s="1189"/>
      <c r="G7" s="1189"/>
      <c r="H7" s="1189"/>
      <c r="I7" s="1189"/>
      <c r="J7" s="1189"/>
      <c r="K7" s="1189"/>
      <c r="L7" s="1189"/>
      <c r="M7" s="1189"/>
      <c r="N7" s="1189"/>
      <c r="O7" s="1189"/>
      <c r="P7" s="1189"/>
      <c r="Q7" s="1189"/>
      <c r="R7" s="1189"/>
      <c r="S7" s="1189"/>
      <c r="T7" s="1189"/>
      <c r="U7" s="1189"/>
      <c r="V7" s="1189"/>
      <c r="W7" s="1189"/>
      <c r="X7" s="1189"/>
      <c r="Y7" s="1189"/>
      <c r="Z7" s="1189"/>
    </row>
    <row r="8" spans="1:37">
      <c r="A8" s="70" t="s">
        <v>574</v>
      </c>
      <c r="B8" s="71"/>
      <c r="C8" s="71"/>
      <c r="D8" s="71"/>
      <c r="E8" s="71"/>
      <c r="F8" s="71"/>
      <c r="G8" s="71"/>
      <c r="H8" s="1189" t="s">
        <v>604</v>
      </c>
      <c r="I8" s="1189"/>
      <c r="J8" s="1189"/>
      <c r="K8" s="1189"/>
      <c r="L8" s="1189"/>
      <c r="M8" s="1189"/>
      <c r="N8" s="1189"/>
      <c r="O8" s="1189"/>
      <c r="P8" s="1189"/>
      <c r="Q8" s="1189"/>
      <c r="R8" s="1189"/>
      <c r="S8" s="1189"/>
      <c r="T8" s="1189"/>
      <c r="U8" s="1189"/>
      <c r="V8" s="1189"/>
      <c r="W8" s="1189"/>
      <c r="X8" s="1189"/>
      <c r="Y8" s="1189"/>
      <c r="Z8" s="1189"/>
    </row>
    <row r="9" spans="1:37" ht="20.100000000000001" customHeight="1">
      <c r="A9" s="863" t="s">
        <v>576</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37">
      <c r="A10" s="1192" t="s">
        <v>577</v>
      </c>
      <c r="B10" s="1193"/>
      <c r="C10" s="1193"/>
      <c r="D10" s="1193"/>
      <c r="E10" s="1193"/>
      <c r="F10" s="1193"/>
      <c r="G10" s="1193"/>
      <c r="H10" s="1193"/>
      <c r="I10" s="1193"/>
      <c r="J10" s="1193"/>
      <c r="K10" s="1193"/>
      <c r="L10" s="1193"/>
      <c r="M10" s="1193"/>
      <c r="N10" s="1193"/>
      <c r="O10" s="1193"/>
      <c r="P10" s="1193"/>
      <c r="Q10" s="1193"/>
      <c r="R10" s="1193"/>
      <c r="S10" s="1193"/>
      <c r="T10" s="1193"/>
      <c r="U10" s="1193"/>
      <c r="V10" s="1193"/>
      <c r="W10" s="1193"/>
      <c r="X10" s="1193"/>
      <c r="Y10" s="1193"/>
      <c r="Z10" s="1194"/>
    </row>
    <row r="11" spans="1:37">
      <c r="A11" s="1195"/>
      <c r="B11" s="1196"/>
      <c r="C11" s="1196"/>
      <c r="D11" s="1196"/>
      <c r="E11" s="1196"/>
      <c r="F11" s="1196"/>
      <c r="G11" s="1196"/>
      <c r="H11" s="1196"/>
      <c r="I11" s="1196"/>
      <c r="J11" s="1196"/>
      <c r="K11" s="1196"/>
      <c r="L11" s="1196"/>
      <c r="M11" s="1196"/>
      <c r="N11" s="1196"/>
      <c r="O11" s="1196"/>
      <c r="P11" s="1196"/>
      <c r="Q11" s="1196"/>
      <c r="R11" s="1196"/>
      <c r="S11" s="1196"/>
      <c r="T11" s="1196"/>
      <c r="U11" s="1196"/>
      <c r="V11" s="1196"/>
      <c r="W11" s="1196"/>
      <c r="X11" s="1196"/>
      <c r="Y11" s="1196"/>
      <c r="Z11" s="1197"/>
    </row>
    <row r="12" spans="1:37" ht="27" customHeight="1">
      <c r="A12" s="975" t="s">
        <v>578</v>
      </c>
      <c r="B12" s="976"/>
      <c r="C12" s="976"/>
      <c r="D12" s="976"/>
      <c r="E12" s="976"/>
      <c r="F12" s="976"/>
      <c r="G12" s="976"/>
      <c r="H12" s="976"/>
      <c r="I12" s="976"/>
      <c r="J12" s="976"/>
      <c r="K12" s="976"/>
      <c r="L12" s="976"/>
      <c r="M12" s="976"/>
      <c r="N12" s="976"/>
      <c r="O12" s="976"/>
      <c r="P12" s="976"/>
      <c r="Q12" s="976"/>
      <c r="R12" s="976"/>
      <c r="S12" s="976"/>
      <c r="T12" s="976"/>
      <c r="U12" s="976"/>
      <c r="V12" s="976"/>
      <c r="W12" s="976"/>
      <c r="X12" s="976"/>
      <c r="Y12" s="976"/>
      <c r="Z12" s="977"/>
      <c r="AK12" t="s">
        <v>232</v>
      </c>
    </row>
    <row r="13" spans="1:37">
      <c r="A13" s="866" t="s">
        <v>579</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37">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37">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37">
      <c r="A16" s="859" t="s">
        <v>6</v>
      </c>
      <c r="B16" s="859"/>
      <c r="C16" s="808" t="s">
        <v>85</v>
      </c>
      <c r="D16" s="808"/>
      <c r="E16" s="808"/>
      <c r="F16" s="808"/>
      <c r="G16" s="808"/>
      <c r="H16" s="808"/>
      <c r="I16" s="808"/>
      <c r="J16" s="808"/>
      <c r="K16" s="808"/>
      <c r="L16" s="808"/>
      <c r="M16" s="808"/>
      <c r="N16" s="808"/>
      <c r="O16" s="808"/>
      <c r="P16" s="808"/>
      <c r="Q16" s="808"/>
      <c r="R16" s="808"/>
      <c r="S16" s="808"/>
      <c r="T16" s="808"/>
      <c r="U16" s="850" t="s">
        <v>605</v>
      </c>
      <c r="V16" s="850"/>
      <c r="W16" s="850"/>
      <c r="X16" s="850"/>
      <c r="Y16" s="850"/>
      <c r="Z16" s="850"/>
    </row>
    <row r="17" spans="1:34">
      <c r="A17" s="1204" t="s">
        <v>214</v>
      </c>
      <c r="B17" s="1205"/>
      <c r="C17" s="818" t="s">
        <v>282</v>
      </c>
      <c r="D17" s="1163"/>
      <c r="E17" s="1163"/>
      <c r="F17" s="1163"/>
      <c r="G17" s="1163"/>
      <c r="H17" s="1163"/>
      <c r="I17" s="1163"/>
      <c r="J17" s="1163"/>
      <c r="K17" s="1163"/>
      <c r="L17" s="1163"/>
      <c r="M17" s="1163"/>
      <c r="N17" s="1163"/>
      <c r="O17" s="1163"/>
      <c r="P17" s="1163"/>
      <c r="Q17" s="1163"/>
      <c r="R17" s="1163"/>
      <c r="S17" s="1163"/>
      <c r="T17" s="1164"/>
      <c r="U17" s="1173" t="s">
        <v>232</v>
      </c>
      <c r="V17" s="1176"/>
      <c r="W17" s="1176"/>
      <c r="X17" s="1176"/>
      <c r="Y17" s="1176"/>
      <c r="Z17" s="1177"/>
    </row>
    <row r="18" spans="1:34">
      <c r="A18" s="1205"/>
      <c r="B18" s="1205"/>
      <c r="C18" s="1165"/>
      <c r="D18" s="1166"/>
      <c r="E18" s="1166"/>
      <c r="F18" s="1166"/>
      <c r="G18" s="1166"/>
      <c r="H18" s="1166"/>
      <c r="I18" s="1166"/>
      <c r="J18" s="1166"/>
      <c r="K18" s="1166"/>
      <c r="L18" s="1166"/>
      <c r="M18" s="1166"/>
      <c r="N18" s="1166"/>
      <c r="O18" s="1166"/>
      <c r="P18" s="1166"/>
      <c r="Q18" s="1166"/>
      <c r="R18" s="1166"/>
      <c r="S18" s="1166"/>
      <c r="T18" s="1167"/>
      <c r="U18" s="1178"/>
      <c r="V18" s="1179"/>
      <c r="W18" s="1179"/>
      <c r="X18" s="1179"/>
      <c r="Y18" s="1179"/>
      <c r="Z18" s="1180"/>
    </row>
    <row r="19" spans="1:34">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34">
      <c r="A20" s="851" t="s">
        <v>284</v>
      </c>
      <c r="B20" s="852"/>
      <c r="C20" s="852"/>
      <c r="D20" s="852"/>
      <c r="E20" s="852"/>
      <c r="F20" s="852"/>
      <c r="G20" s="852"/>
      <c r="H20" s="852"/>
      <c r="I20" s="852"/>
      <c r="J20" s="852"/>
      <c r="K20" s="852"/>
      <c r="L20" s="852"/>
      <c r="M20" s="852"/>
      <c r="N20" s="852"/>
      <c r="O20" s="852"/>
      <c r="P20" s="1065" t="s">
        <v>606</v>
      </c>
      <c r="Q20" s="1066"/>
      <c r="R20" s="1066"/>
      <c r="S20" s="1066"/>
      <c r="T20" s="1067"/>
      <c r="U20" s="818" t="s">
        <v>581</v>
      </c>
      <c r="V20" s="1163"/>
      <c r="W20" s="1163"/>
      <c r="X20" s="1163"/>
      <c r="Y20" s="1163"/>
      <c r="Z20" s="1164"/>
    </row>
    <row r="21" spans="1:34" ht="12" customHeight="1">
      <c r="A21" s="852"/>
      <c r="B21" s="852"/>
      <c r="C21" s="852"/>
      <c r="D21" s="852"/>
      <c r="E21" s="852"/>
      <c r="F21" s="852"/>
      <c r="G21" s="852"/>
      <c r="H21" s="852"/>
      <c r="I21" s="852"/>
      <c r="J21" s="852"/>
      <c r="K21" s="852"/>
      <c r="L21" s="852"/>
      <c r="M21" s="852"/>
      <c r="N21" s="852"/>
      <c r="O21" s="852"/>
      <c r="P21" s="1079"/>
      <c r="Q21" s="1080"/>
      <c r="R21" s="1080"/>
      <c r="S21" s="1080"/>
      <c r="T21" s="1081"/>
      <c r="U21" s="1165"/>
      <c r="V21" s="1166"/>
      <c r="W21" s="1166"/>
      <c r="X21" s="1166"/>
      <c r="Y21" s="1166"/>
      <c r="Z21" s="1167"/>
    </row>
    <row r="22" spans="1:34">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c r="AE22" s="129"/>
      <c r="AF22" s="129"/>
      <c r="AG22" s="129"/>
      <c r="AH22" s="130"/>
    </row>
    <row r="23" spans="1:34" ht="10.15" customHeight="1">
      <c r="A23" s="818" t="s">
        <v>283</v>
      </c>
      <c r="B23" s="819"/>
      <c r="C23" s="819"/>
      <c r="D23" s="819"/>
      <c r="E23" s="819"/>
      <c r="F23" s="819"/>
      <c r="G23" s="819"/>
      <c r="H23" s="819"/>
      <c r="I23" s="819"/>
      <c r="J23" s="819"/>
      <c r="K23" s="819"/>
      <c r="L23" s="819"/>
      <c r="M23" s="819"/>
      <c r="N23" s="819"/>
      <c r="O23" s="819"/>
      <c r="P23" s="819"/>
      <c r="Q23" s="819"/>
      <c r="R23" s="819"/>
      <c r="S23" s="819"/>
      <c r="T23" s="820"/>
      <c r="U23" s="818" t="s">
        <v>218</v>
      </c>
      <c r="V23" s="1163"/>
      <c r="W23" s="1163"/>
      <c r="X23" s="1163"/>
      <c r="Y23" s="1163"/>
      <c r="Z23" s="1164"/>
      <c r="AE23" s="131"/>
      <c r="AF23" s="131"/>
      <c r="AG23" s="131"/>
      <c r="AH23" s="132"/>
    </row>
    <row r="24" spans="1:34">
      <c r="A24" s="821"/>
      <c r="B24" s="822"/>
      <c r="C24" s="822"/>
      <c r="D24" s="822"/>
      <c r="E24" s="822"/>
      <c r="F24" s="822"/>
      <c r="G24" s="822"/>
      <c r="H24" s="822"/>
      <c r="I24" s="822"/>
      <c r="J24" s="822"/>
      <c r="K24" s="822"/>
      <c r="L24" s="822"/>
      <c r="M24" s="822"/>
      <c r="N24" s="822"/>
      <c r="O24" s="822"/>
      <c r="P24" s="822"/>
      <c r="Q24" s="822"/>
      <c r="R24" s="822"/>
      <c r="S24" s="822"/>
      <c r="T24" s="823"/>
      <c r="U24" s="1165"/>
      <c r="V24" s="1166"/>
      <c r="W24" s="1166"/>
      <c r="X24" s="1166"/>
      <c r="Y24" s="1166"/>
      <c r="Z24" s="1167"/>
    </row>
    <row r="25" spans="1:34">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34">
      <c r="A26" s="877" t="s">
        <v>217</v>
      </c>
      <c r="B26" s="878"/>
      <c r="C26" s="878"/>
      <c r="D26" s="878"/>
      <c r="E26" s="878"/>
      <c r="F26" s="878"/>
      <c r="G26" s="878"/>
      <c r="H26" s="1188" t="s">
        <v>582</v>
      </c>
      <c r="I26" s="1188"/>
      <c r="J26" s="1188"/>
      <c r="K26" s="1188"/>
      <c r="L26" s="1188"/>
      <c r="M26" s="1188"/>
      <c r="N26" s="1188"/>
      <c r="O26" s="1188"/>
      <c r="P26" s="1188" t="s">
        <v>451</v>
      </c>
      <c r="Q26" s="1188"/>
      <c r="R26" s="1188"/>
      <c r="S26" s="1188"/>
      <c r="T26" s="1188"/>
      <c r="U26" s="1188"/>
      <c r="V26" s="1188"/>
      <c r="W26" s="1188"/>
      <c r="X26" s="1188"/>
      <c r="Y26" s="1188"/>
      <c r="Z26" s="1188"/>
    </row>
    <row r="27" spans="1:34">
      <c r="A27" s="850" t="s">
        <v>105</v>
      </c>
      <c r="B27" s="850"/>
      <c r="C27" s="850"/>
      <c r="D27" s="850"/>
      <c r="E27" s="850"/>
      <c r="F27" s="850"/>
      <c r="G27" s="850"/>
      <c r="H27" s="850"/>
      <c r="I27" s="850"/>
      <c r="J27" s="1062" t="s">
        <v>106</v>
      </c>
      <c r="K27" s="1062"/>
      <c r="L27" s="1062"/>
      <c r="M27" s="1062"/>
      <c r="N27" s="1062"/>
      <c r="O27" s="1062"/>
      <c r="P27" s="1062"/>
      <c r="Q27" s="1062"/>
      <c r="R27" s="1062"/>
      <c r="S27" s="1062"/>
      <c r="T27" s="1062"/>
      <c r="U27" s="1062"/>
      <c r="V27" s="1062"/>
      <c r="W27" s="1062"/>
      <c r="X27" s="1062"/>
      <c r="Y27" s="1062"/>
      <c r="Z27" s="1062"/>
    </row>
    <row r="28" spans="1:34"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34" ht="15" customHeight="1">
      <c r="A29" s="1199" t="s">
        <v>452</v>
      </c>
      <c r="B29" s="1200"/>
      <c r="C29" s="1200"/>
      <c r="D29" s="1200"/>
      <c r="E29" s="1200"/>
      <c r="F29" s="1200"/>
      <c r="G29" s="1200"/>
      <c r="H29" s="1200"/>
      <c r="I29" s="1201"/>
      <c r="J29" s="1202">
        <v>2024</v>
      </c>
      <c r="K29" s="793"/>
      <c r="L29" s="793"/>
      <c r="M29" s="793"/>
      <c r="N29" s="1202" t="s">
        <v>589</v>
      </c>
      <c r="O29" s="793"/>
      <c r="P29" s="793"/>
      <c r="Q29" s="793"/>
      <c r="R29" s="793"/>
      <c r="S29" s="793"/>
      <c r="T29" s="793"/>
      <c r="U29" s="1203" t="s">
        <v>607</v>
      </c>
      <c r="V29" s="793"/>
      <c r="W29" s="793"/>
      <c r="X29" s="793"/>
      <c r="Y29" s="793"/>
      <c r="Z29" s="793"/>
    </row>
    <row r="30" spans="1:34">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34">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34">
      <c r="A32" s="915" t="s">
        <v>608</v>
      </c>
      <c r="B32" s="916"/>
      <c r="C32" s="916"/>
      <c r="D32" s="915" t="s">
        <v>609</v>
      </c>
      <c r="E32" s="916"/>
      <c r="F32" s="916"/>
      <c r="G32" s="915" t="s">
        <v>610</v>
      </c>
      <c r="H32" s="916"/>
      <c r="I32" s="916"/>
      <c r="J32" s="1057">
        <v>2025</v>
      </c>
      <c r="K32" s="1058"/>
      <c r="L32" s="1058"/>
      <c r="M32" s="1058"/>
      <c r="N32" s="1057" t="s">
        <v>589</v>
      </c>
      <c r="O32" s="1058"/>
      <c r="P32" s="1058"/>
      <c r="Q32" s="1058"/>
      <c r="R32" s="1058"/>
      <c r="S32" s="1058"/>
      <c r="T32" s="1058"/>
      <c r="U32" s="1198" t="s">
        <v>607</v>
      </c>
      <c r="V32" s="1153"/>
      <c r="W32" s="1153"/>
      <c r="X32" s="1153"/>
      <c r="Y32" s="1153"/>
      <c r="Z32" s="1154"/>
    </row>
    <row r="33" spans="1:27" ht="4.9000000000000004" customHeight="1">
      <c r="A33" s="916"/>
      <c r="B33" s="916"/>
      <c r="C33" s="916"/>
      <c r="D33" s="916"/>
      <c r="E33" s="916"/>
      <c r="F33" s="916"/>
      <c r="G33" s="916"/>
      <c r="H33" s="916"/>
      <c r="I33" s="916"/>
      <c r="J33" s="1058"/>
      <c r="K33" s="1058"/>
      <c r="L33" s="1058"/>
      <c r="M33" s="1058"/>
      <c r="N33" s="1058"/>
      <c r="O33" s="1058"/>
      <c r="P33" s="1058"/>
      <c r="Q33" s="1058"/>
      <c r="R33" s="1058"/>
      <c r="S33" s="1058"/>
      <c r="T33" s="1058"/>
      <c r="U33" s="1155"/>
      <c r="V33" s="911"/>
      <c r="W33" s="911"/>
      <c r="X33" s="911"/>
      <c r="Y33" s="911"/>
      <c r="Z33" s="912"/>
    </row>
    <row r="34" spans="1:27">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27">
      <c r="A35" s="808" t="s">
        <v>85</v>
      </c>
      <c r="B35" s="808"/>
      <c r="C35" s="808"/>
      <c r="D35" s="808"/>
      <c r="E35" s="808"/>
      <c r="F35" s="808"/>
      <c r="G35" s="808"/>
      <c r="H35" s="808"/>
      <c r="I35" s="808"/>
      <c r="J35" s="808"/>
      <c r="K35" s="808"/>
      <c r="L35" s="808"/>
      <c r="M35" s="808"/>
      <c r="N35" s="808" t="s">
        <v>126</v>
      </c>
      <c r="O35" s="808"/>
      <c r="P35" s="808"/>
      <c r="Q35" s="808"/>
      <c r="R35" s="808"/>
      <c r="S35" s="808"/>
      <c r="T35" s="808"/>
      <c r="U35" s="808" t="s">
        <v>492</v>
      </c>
      <c r="V35" s="808"/>
      <c r="W35" s="808"/>
      <c r="X35" s="808"/>
      <c r="Y35" s="808"/>
      <c r="Z35" s="808"/>
    </row>
    <row r="36" spans="1:27" ht="15" customHeight="1">
      <c r="A36" s="1065" t="s">
        <v>611</v>
      </c>
      <c r="B36" s="1066"/>
      <c r="C36" s="1066"/>
      <c r="D36" s="1066"/>
      <c r="E36" s="1066"/>
      <c r="F36" s="1066"/>
      <c r="G36" s="1066"/>
      <c r="H36" s="1066"/>
      <c r="I36" s="1066"/>
      <c r="J36" s="1066"/>
      <c r="K36" s="1066"/>
      <c r="L36" s="1066"/>
      <c r="M36" s="1067"/>
      <c r="N36" s="1046" t="s">
        <v>612</v>
      </c>
      <c r="O36" s="1071"/>
      <c r="P36" s="1071"/>
      <c r="Q36" s="1071"/>
      <c r="R36" s="1071"/>
      <c r="S36" s="1071"/>
      <c r="T36" s="1072"/>
      <c r="U36" s="1173" t="s">
        <v>232</v>
      </c>
      <c r="V36" s="1176"/>
      <c r="W36" s="1176"/>
      <c r="X36" s="1176"/>
      <c r="Y36" s="1176"/>
      <c r="Z36" s="1177"/>
    </row>
    <row r="37" spans="1:27">
      <c r="A37" s="1079" t="s">
        <v>613</v>
      </c>
      <c r="B37" s="1080"/>
      <c r="C37" s="1080"/>
      <c r="D37" s="1080"/>
      <c r="E37" s="1080"/>
      <c r="F37" s="1080"/>
      <c r="G37" s="1080"/>
      <c r="H37" s="1080"/>
      <c r="I37" s="1080"/>
      <c r="J37" s="1080"/>
      <c r="K37" s="1080"/>
      <c r="L37" s="1080"/>
      <c r="M37" s="1081"/>
      <c r="N37" s="1078" t="s">
        <v>612</v>
      </c>
      <c r="O37" s="1075"/>
      <c r="P37" s="1075"/>
      <c r="Q37" s="1075"/>
      <c r="R37" s="1075"/>
      <c r="S37" s="1075"/>
      <c r="T37" s="1076"/>
      <c r="U37" s="1178"/>
      <c r="V37" s="1179"/>
      <c r="W37" s="1179"/>
      <c r="X37" s="1179"/>
      <c r="Y37" s="1179"/>
      <c r="Z37" s="1180"/>
    </row>
    <row r="38" spans="1:27">
      <c r="A38" s="847" t="s">
        <v>130</v>
      </c>
      <c r="B38" s="848"/>
      <c r="C38" s="848"/>
      <c r="D38" s="848"/>
      <c r="E38" s="848"/>
      <c r="F38" s="848"/>
      <c r="G38" s="848"/>
      <c r="H38" s="848"/>
      <c r="I38" s="848"/>
      <c r="J38" s="848"/>
      <c r="K38" s="848"/>
      <c r="L38" s="848"/>
      <c r="M38" s="848"/>
      <c r="N38" s="848"/>
      <c r="O38" s="848"/>
      <c r="P38" s="848"/>
      <c r="Q38" s="848"/>
      <c r="R38" s="848"/>
      <c r="S38" s="848"/>
      <c r="T38" s="848"/>
      <c r="U38" s="848"/>
      <c r="V38" s="848"/>
      <c r="W38" s="848"/>
      <c r="X38" s="848"/>
      <c r="Y38" s="848"/>
      <c r="Z38" s="849"/>
    </row>
    <row r="39" spans="1:27">
      <c r="A39" s="967" t="s">
        <v>614</v>
      </c>
      <c r="B39" s="1168"/>
      <c r="C39" s="1168"/>
      <c r="D39" s="1168"/>
      <c r="E39" s="1168"/>
      <c r="F39" s="1168"/>
      <c r="G39" s="1168"/>
      <c r="H39" s="1168"/>
      <c r="I39" s="1168"/>
      <c r="J39" s="1168"/>
      <c r="K39" s="1168"/>
      <c r="L39" s="1168"/>
      <c r="M39" s="1168"/>
      <c r="N39" s="1168"/>
      <c r="O39" s="1168"/>
      <c r="P39" s="1168"/>
      <c r="Q39" s="1168"/>
      <c r="R39" s="1168"/>
      <c r="S39" s="1168"/>
      <c r="T39" s="1168"/>
      <c r="U39" s="1168"/>
      <c r="V39" s="1168"/>
      <c r="W39" s="1168"/>
      <c r="X39" s="1168"/>
      <c r="Y39" s="1168"/>
      <c r="Z39" s="1169"/>
    </row>
    <row r="40" spans="1:27">
      <c r="A40" s="1170"/>
      <c r="B40" s="1171"/>
      <c r="C40" s="1171"/>
      <c r="D40" s="1171"/>
      <c r="E40" s="1171"/>
      <c r="F40" s="1171"/>
      <c r="G40" s="1171"/>
      <c r="H40" s="1171"/>
      <c r="I40" s="1171"/>
      <c r="J40" s="1171"/>
      <c r="K40" s="1171"/>
      <c r="L40" s="1171"/>
      <c r="M40" s="1171"/>
      <c r="N40" s="1171"/>
      <c r="O40" s="1171"/>
      <c r="P40" s="1171"/>
      <c r="Q40" s="1171"/>
      <c r="R40" s="1171"/>
      <c r="S40" s="1171"/>
      <c r="T40" s="1171"/>
      <c r="U40" s="1171"/>
      <c r="V40" s="1171"/>
      <c r="W40" s="1171"/>
      <c r="X40" s="1171"/>
      <c r="Y40" s="1171"/>
      <c r="Z40" s="1172"/>
    </row>
    <row r="41" spans="1:27">
      <c r="A41" s="808" t="s">
        <v>132</v>
      </c>
      <c r="B41" s="808"/>
      <c r="C41" s="808"/>
      <c r="D41" s="808"/>
      <c r="E41" s="808"/>
      <c r="F41" s="808"/>
      <c r="G41" s="808"/>
      <c r="H41" s="808"/>
      <c r="I41" s="808"/>
      <c r="J41" s="808"/>
      <c r="K41" s="808"/>
      <c r="L41" s="808"/>
      <c r="M41" s="808"/>
      <c r="N41" s="808"/>
      <c r="O41" s="808"/>
      <c r="P41" s="808"/>
      <c r="Q41" s="808"/>
      <c r="R41" s="808"/>
      <c r="S41" s="808"/>
      <c r="T41" s="808"/>
      <c r="U41" s="808"/>
      <c r="V41" s="808"/>
      <c r="W41" s="808"/>
      <c r="X41" s="808"/>
      <c r="Y41" s="808"/>
      <c r="Z41" s="808"/>
    </row>
    <row r="42" spans="1:27">
      <c r="A42" s="808" t="s">
        <v>133</v>
      </c>
      <c r="B42" s="808"/>
      <c r="C42" s="808"/>
      <c r="D42" s="808"/>
      <c r="E42" s="808"/>
      <c r="F42" s="808"/>
      <c r="G42" s="808"/>
      <c r="H42" s="808"/>
      <c r="I42" s="808"/>
      <c r="J42" s="808"/>
      <c r="K42" s="808"/>
      <c r="L42" s="808"/>
      <c r="M42" s="808"/>
      <c r="N42" s="808" t="s">
        <v>134</v>
      </c>
      <c r="O42" s="808"/>
      <c r="P42" s="808"/>
      <c r="Q42" s="808"/>
      <c r="R42" s="808"/>
      <c r="S42" s="808"/>
      <c r="T42" s="808"/>
      <c r="U42" s="808" t="s">
        <v>135</v>
      </c>
      <c r="V42" s="808"/>
      <c r="W42" s="808"/>
      <c r="X42" s="808"/>
      <c r="Y42" s="808"/>
      <c r="Z42" s="808"/>
    </row>
    <row r="43" spans="1:27">
      <c r="A43" s="1161" t="s">
        <v>594</v>
      </c>
      <c r="B43" s="1162"/>
      <c r="C43" s="1162"/>
      <c r="D43" s="1162"/>
      <c r="E43" s="1162"/>
      <c r="F43" s="1162"/>
      <c r="G43" s="1162"/>
      <c r="H43" s="1162"/>
      <c r="I43" s="1162"/>
      <c r="J43" s="1162"/>
      <c r="K43" s="1162"/>
      <c r="L43" s="1162"/>
      <c r="M43" s="1162"/>
      <c r="N43" s="1161" t="s">
        <v>595</v>
      </c>
      <c r="O43" s="1162"/>
      <c r="P43" s="1162"/>
      <c r="Q43" s="1162"/>
      <c r="R43" s="1162"/>
      <c r="S43" s="1162"/>
      <c r="T43" s="1162"/>
      <c r="U43" s="818" t="s">
        <v>596</v>
      </c>
      <c r="V43" s="1163"/>
      <c r="W43" s="1163"/>
      <c r="X43" s="1163"/>
      <c r="Y43" s="1163"/>
      <c r="Z43" s="1164"/>
    </row>
    <row r="44" spans="1:27" ht="12" customHeight="1">
      <c r="A44" s="1162"/>
      <c r="B44" s="1162"/>
      <c r="C44" s="1162"/>
      <c r="D44" s="1162"/>
      <c r="E44" s="1162"/>
      <c r="F44" s="1162"/>
      <c r="G44" s="1162"/>
      <c r="H44" s="1162"/>
      <c r="I44" s="1162"/>
      <c r="J44" s="1162"/>
      <c r="K44" s="1162"/>
      <c r="L44" s="1162"/>
      <c r="M44" s="1162"/>
      <c r="N44" s="1162"/>
      <c r="O44" s="1162"/>
      <c r="P44" s="1162"/>
      <c r="Q44" s="1162"/>
      <c r="R44" s="1162"/>
      <c r="S44" s="1162"/>
      <c r="T44" s="1162"/>
      <c r="U44" s="1165"/>
      <c r="V44" s="1166"/>
      <c r="W44" s="1166"/>
      <c r="X44" s="1166"/>
      <c r="Y44" s="1166"/>
      <c r="Z44" s="1167"/>
    </row>
    <row r="45" spans="1:27" ht="12" customHeight="1">
      <c r="A45" s="808" t="s">
        <v>139</v>
      </c>
      <c r="B45" s="808"/>
      <c r="C45" s="808"/>
      <c r="D45" s="808"/>
      <c r="E45" s="808"/>
      <c r="F45" s="808"/>
      <c r="G45" s="808"/>
      <c r="H45" s="808"/>
      <c r="I45" s="808"/>
      <c r="J45" s="808"/>
      <c r="K45" s="808"/>
      <c r="L45" s="808"/>
      <c r="M45" s="808"/>
      <c r="N45" s="808" t="s">
        <v>498</v>
      </c>
      <c r="O45" s="808"/>
      <c r="P45" s="808"/>
      <c r="Q45" s="808"/>
      <c r="R45" s="808"/>
      <c r="S45" s="808"/>
      <c r="T45" s="808"/>
      <c r="U45" s="808" t="s">
        <v>499</v>
      </c>
      <c r="V45" s="808"/>
      <c r="W45" s="808"/>
      <c r="X45" s="808"/>
      <c r="Y45" s="808"/>
      <c r="Z45" s="808"/>
    </row>
    <row r="46" spans="1:27" ht="10.15" customHeight="1">
      <c r="A46" s="818" t="s">
        <v>597</v>
      </c>
      <c r="B46" s="819"/>
      <c r="C46" s="819"/>
      <c r="D46" s="819"/>
      <c r="E46" s="819"/>
      <c r="F46" s="819"/>
      <c r="G46" s="819"/>
      <c r="H46" s="819"/>
      <c r="I46" s="819"/>
      <c r="J46" s="819"/>
      <c r="K46" s="819"/>
      <c r="L46" s="819"/>
      <c r="M46" s="820"/>
      <c r="N46" s="1152" t="s">
        <v>598</v>
      </c>
      <c r="O46" s="1153"/>
      <c r="P46" s="1153"/>
      <c r="Q46" s="1153"/>
      <c r="R46" s="1153"/>
      <c r="S46" s="1153"/>
      <c r="T46" s="1154"/>
      <c r="U46" s="1030" t="s">
        <v>599</v>
      </c>
      <c r="V46" s="1156"/>
      <c r="W46" s="1156"/>
      <c r="X46" s="1156"/>
      <c r="Y46" s="1156"/>
      <c r="Z46" s="1157"/>
    </row>
    <row r="47" spans="1:27" ht="13.5" customHeight="1">
      <c r="A47" s="821"/>
      <c r="B47" s="822"/>
      <c r="C47" s="822"/>
      <c r="D47" s="822"/>
      <c r="E47" s="822"/>
      <c r="F47" s="822"/>
      <c r="G47" s="822"/>
      <c r="H47" s="822"/>
      <c r="I47" s="822"/>
      <c r="J47" s="822"/>
      <c r="K47" s="822"/>
      <c r="L47" s="822"/>
      <c r="M47" s="823"/>
      <c r="N47" s="1155"/>
      <c r="O47" s="911"/>
      <c r="P47" s="911"/>
      <c r="Q47" s="911"/>
      <c r="R47" s="911"/>
      <c r="S47" s="911"/>
      <c r="T47" s="912"/>
      <c r="U47" s="1158"/>
      <c r="V47" s="1159"/>
      <c r="W47" s="1159"/>
      <c r="X47" s="1159"/>
      <c r="Y47" s="1159"/>
      <c r="Z47" s="1160"/>
    </row>
    <row r="48" spans="1:27">
      <c r="A48" s="805" t="s">
        <v>615</v>
      </c>
      <c r="B48" s="805"/>
      <c r="C48" s="805"/>
      <c r="D48" s="805"/>
      <c r="E48" s="805"/>
      <c r="F48" s="805"/>
      <c r="G48" s="805"/>
      <c r="H48" s="805"/>
      <c r="I48" s="805"/>
      <c r="J48" s="805" t="s">
        <v>616</v>
      </c>
      <c r="K48" s="805"/>
      <c r="L48" s="805"/>
      <c r="M48" s="805"/>
      <c r="N48" s="805"/>
      <c r="O48" s="805"/>
      <c r="P48" s="805"/>
      <c r="Q48" s="805"/>
      <c r="R48" s="805" t="s">
        <v>145</v>
      </c>
      <c r="S48" s="805"/>
      <c r="T48" s="805"/>
      <c r="U48" s="805"/>
      <c r="V48" s="805"/>
      <c r="W48" s="805"/>
      <c r="X48" s="805"/>
      <c r="Y48" s="805"/>
      <c r="Z48" s="805"/>
      <c r="AA48" s="16"/>
    </row>
    <row r="49" spans="1:26">
      <c r="A49" s="1052" t="s">
        <v>600</v>
      </c>
      <c r="B49" s="1047"/>
      <c r="C49" s="1047"/>
      <c r="D49" s="1047"/>
      <c r="E49" s="1047"/>
      <c r="F49" s="1047"/>
      <c r="G49" s="1047"/>
      <c r="H49" s="1047"/>
      <c r="I49" s="1048"/>
      <c r="J49" s="1052" t="s">
        <v>601</v>
      </c>
      <c r="K49" s="1047"/>
      <c r="L49" s="1047"/>
      <c r="M49" s="1047"/>
      <c r="N49" s="1047"/>
      <c r="O49" s="1047"/>
      <c r="P49" s="1047"/>
      <c r="Q49" s="1048"/>
      <c r="R49" s="1052" t="s">
        <v>594</v>
      </c>
      <c r="S49" s="1047"/>
      <c r="T49" s="1047"/>
      <c r="U49" s="1047"/>
      <c r="V49" s="1047"/>
      <c r="W49" s="1047"/>
      <c r="X49" s="1047"/>
      <c r="Y49" s="1047"/>
      <c r="Z49" s="1048"/>
    </row>
    <row r="50" spans="1:26" ht="5.25" customHeight="1">
      <c r="A50" s="1049"/>
      <c r="B50" s="1050"/>
      <c r="C50" s="1050"/>
      <c r="D50" s="1050"/>
      <c r="E50" s="1050"/>
      <c r="F50" s="1050"/>
      <c r="G50" s="1050"/>
      <c r="H50" s="1050"/>
      <c r="I50" s="1051"/>
      <c r="J50" s="1049"/>
      <c r="K50" s="1050"/>
      <c r="L50" s="1050"/>
      <c r="M50" s="1050"/>
      <c r="N50" s="1050"/>
      <c r="O50" s="1050"/>
      <c r="P50" s="1050"/>
      <c r="Q50" s="1051"/>
      <c r="R50" s="1049"/>
      <c r="S50" s="1050"/>
      <c r="T50" s="1050"/>
      <c r="U50" s="1050"/>
      <c r="V50" s="1050"/>
      <c r="W50" s="1050"/>
      <c r="X50" s="1050"/>
      <c r="Y50" s="1050"/>
      <c r="Z50" s="1051"/>
    </row>
    <row r="51" spans="1:26" ht="22.5" customHeight="1">
      <c r="A51" s="1144" t="s">
        <v>602</v>
      </c>
      <c r="B51" s="1145"/>
      <c r="C51" s="1145"/>
      <c r="D51" s="1145"/>
      <c r="E51" s="1145"/>
      <c r="F51" s="1145"/>
      <c r="G51" s="1145"/>
      <c r="H51" s="1145"/>
      <c r="I51" s="1146"/>
      <c r="J51" s="1147" t="s">
        <v>603</v>
      </c>
      <c r="K51" s="1148"/>
      <c r="L51" s="1148"/>
      <c r="M51" s="1148"/>
      <c r="N51" s="1148"/>
      <c r="O51" s="1148"/>
      <c r="P51" s="1148"/>
      <c r="Q51" s="1149"/>
      <c r="R51" s="956" t="s">
        <v>597</v>
      </c>
      <c r="S51" s="1150"/>
      <c r="T51" s="1150"/>
      <c r="U51" s="1150"/>
      <c r="V51" s="1150"/>
      <c r="W51" s="1150"/>
      <c r="X51" s="1150"/>
      <c r="Y51" s="1150"/>
      <c r="Z51" s="1151"/>
    </row>
    <row r="52" spans="1:26" ht="10.15" customHeight="1">
      <c r="A52" s="780" t="s">
        <v>148</v>
      </c>
      <c r="B52" s="780"/>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row>
    <row r="53" spans="1:26" ht="10.15" customHeight="1">
      <c r="A53" s="695" t="s">
        <v>149</v>
      </c>
      <c r="B53" s="695"/>
      <c r="C53" s="695"/>
      <c r="D53" s="695"/>
      <c r="E53" s="695"/>
      <c r="F53" s="695"/>
      <c r="G53" s="695"/>
      <c r="H53" s="695"/>
      <c r="I53" s="695"/>
      <c r="J53" s="695"/>
      <c r="K53" s="695"/>
      <c r="L53" s="695"/>
      <c r="M53" s="695"/>
      <c r="N53" s="695"/>
      <c r="O53" s="695"/>
      <c r="P53" s="695"/>
      <c r="Q53" s="695"/>
      <c r="R53" s="695"/>
      <c r="S53" s="695"/>
      <c r="T53" s="695"/>
      <c r="U53" s="695"/>
      <c r="V53" s="695"/>
      <c r="W53" s="695"/>
      <c r="X53" s="695"/>
      <c r="Y53" s="695"/>
      <c r="Z53" s="695"/>
    </row>
  </sheetData>
  <mergeCells count="93">
    <mergeCell ref="A13:Z14"/>
    <mergeCell ref="A1:Z1"/>
    <mergeCell ref="A2:Z2"/>
    <mergeCell ref="A3:Z3"/>
    <mergeCell ref="A4:Z4"/>
    <mergeCell ref="A5:Z5"/>
    <mergeCell ref="D6:N6"/>
    <mergeCell ref="X6:Z6"/>
    <mergeCell ref="C7:Z7"/>
    <mergeCell ref="H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7"/>
    <mergeCell ref="A37:M37"/>
    <mergeCell ref="N37:T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7" right="0.7" top="0.75" bottom="0.75" header="0.3" footer="0.3"/>
  <pageSetup scale="93" orientation="portrait" r:id="rId2"/>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K53"/>
  <sheetViews>
    <sheetView topLeftCell="A7" zoomScale="85" zoomScaleNormal="85" workbookViewId="0">
      <selection activeCell="J30" sqref="J30:Z30"/>
    </sheetView>
  </sheetViews>
  <sheetFormatPr baseColWidth="10" defaultRowHeight="15"/>
  <cols>
    <col min="1" max="1" width="3.28515625" customWidth="1"/>
    <col min="2" max="2" width="4.28515625" customWidth="1"/>
    <col min="3" max="13" width="3.28515625" customWidth="1"/>
    <col min="14" max="15" width="4.28515625" customWidth="1"/>
    <col min="16" max="20" width="3.28515625" customWidth="1"/>
    <col min="21" max="21" width="3.7109375" customWidth="1"/>
    <col min="22" max="22" width="3.5703125" customWidth="1"/>
    <col min="23" max="23" width="1.7109375" customWidth="1"/>
    <col min="24" max="25" width="3.7109375" customWidth="1"/>
    <col min="26" max="26" width="7.42578125" customWidth="1"/>
    <col min="27" max="36" width="3.7109375" customWidth="1"/>
  </cols>
  <sheetData>
    <row r="1" spans="1:37" ht="7.1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37"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37"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37"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37" ht="7.1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37">
      <c r="A6" s="70" t="s">
        <v>571</v>
      </c>
      <c r="B6" s="71"/>
      <c r="C6" s="71"/>
      <c r="D6" s="1189">
        <v>28</v>
      </c>
      <c r="E6" s="1189"/>
      <c r="F6" s="1189"/>
      <c r="G6" s="1189"/>
      <c r="H6" s="1189"/>
      <c r="I6" s="1189"/>
      <c r="J6" s="1189"/>
      <c r="K6" s="1189"/>
      <c r="L6" s="1189"/>
      <c r="M6" s="1189"/>
      <c r="N6" s="1189"/>
      <c r="O6" s="71"/>
      <c r="P6" s="71"/>
      <c r="Q6" s="71"/>
      <c r="R6" s="71"/>
      <c r="S6" s="71"/>
      <c r="T6" s="71"/>
      <c r="U6" s="71"/>
      <c r="V6" s="71" t="s">
        <v>572</v>
      </c>
      <c r="W6" s="71"/>
      <c r="X6" s="1190">
        <v>45469</v>
      </c>
      <c r="Y6" s="1191"/>
      <c r="Z6" s="1191"/>
    </row>
    <row r="7" spans="1:37">
      <c r="A7" s="70" t="s">
        <v>573</v>
      </c>
      <c r="B7" s="71"/>
      <c r="C7" s="1189" t="s">
        <v>15</v>
      </c>
      <c r="D7" s="1189"/>
      <c r="E7" s="1189"/>
      <c r="F7" s="1189"/>
      <c r="G7" s="1189"/>
      <c r="H7" s="1189"/>
      <c r="I7" s="1189"/>
      <c r="J7" s="1189"/>
      <c r="K7" s="1189"/>
      <c r="L7" s="1189"/>
      <c r="M7" s="1189"/>
      <c r="N7" s="1189"/>
      <c r="O7" s="1189"/>
      <c r="P7" s="1189"/>
      <c r="Q7" s="1189"/>
      <c r="R7" s="1189"/>
      <c r="S7" s="1189"/>
      <c r="T7" s="1189"/>
      <c r="U7" s="1189"/>
      <c r="V7" s="1189"/>
      <c r="W7" s="1189"/>
      <c r="X7" s="1189"/>
      <c r="Y7" s="1189"/>
      <c r="Z7" s="1189"/>
    </row>
    <row r="8" spans="1:37">
      <c r="A8" s="70" t="s">
        <v>574</v>
      </c>
      <c r="B8" s="71"/>
      <c r="C8" s="71"/>
      <c r="D8" s="71"/>
      <c r="E8" s="71"/>
      <c r="F8" s="71"/>
      <c r="G8" s="71"/>
      <c r="H8" s="1189" t="s">
        <v>604</v>
      </c>
      <c r="I8" s="1189"/>
      <c r="J8" s="1189"/>
      <c r="K8" s="1189"/>
      <c r="L8" s="1189"/>
      <c r="M8" s="1189"/>
      <c r="N8" s="1189"/>
      <c r="O8" s="1189"/>
      <c r="P8" s="1189"/>
      <c r="Q8" s="1189"/>
      <c r="R8" s="1189"/>
      <c r="S8" s="1189"/>
      <c r="T8" s="1189"/>
      <c r="U8" s="1189"/>
      <c r="V8" s="1189"/>
      <c r="W8" s="1189"/>
      <c r="X8" s="1189"/>
      <c r="Y8" s="1189"/>
      <c r="Z8" s="1189"/>
    </row>
    <row r="9" spans="1:37" ht="20.100000000000001" customHeight="1">
      <c r="A9" s="863" t="s">
        <v>576</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37">
      <c r="A10" s="1192" t="s">
        <v>577</v>
      </c>
      <c r="B10" s="1193"/>
      <c r="C10" s="1193"/>
      <c r="D10" s="1193"/>
      <c r="E10" s="1193"/>
      <c r="F10" s="1193"/>
      <c r="G10" s="1193"/>
      <c r="H10" s="1193"/>
      <c r="I10" s="1193"/>
      <c r="J10" s="1193"/>
      <c r="K10" s="1193"/>
      <c r="L10" s="1193"/>
      <c r="M10" s="1193"/>
      <c r="N10" s="1193"/>
      <c r="O10" s="1193"/>
      <c r="P10" s="1193"/>
      <c r="Q10" s="1193"/>
      <c r="R10" s="1193"/>
      <c r="S10" s="1193"/>
      <c r="T10" s="1193"/>
      <c r="U10" s="1193"/>
      <c r="V10" s="1193"/>
      <c r="W10" s="1193"/>
      <c r="X10" s="1193"/>
      <c r="Y10" s="1193"/>
      <c r="Z10" s="1194"/>
    </row>
    <row r="11" spans="1:37">
      <c r="A11" s="1195"/>
      <c r="B11" s="1196"/>
      <c r="C11" s="1196"/>
      <c r="D11" s="1196"/>
      <c r="E11" s="1196"/>
      <c r="F11" s="1196"/>
      <c r="G11" s="1196"/>
      <c r="H11" s="1196"/>
      <c r="I11" s="1196"/>
      <c r="J11" s="1196"/>
      <c r="K11" s="1196"/>
      <c r="L11" s="1196"/>
      <c r="M11" s="1196"/>
      <c r="N11" s="1196"/>
      <c r="O11" s="1196"/>
      <c r="P11" s="1196"/>
      <c r="Q11" s="1196"/>
      <c r="R11" s="1196"/>
      <c r="S11" s="1196"/>
      <c r="T11" s="1196"/>
      <c r="U11" s="1196"/>
      <c r="V11" s="1196"/>
      <c r="W11" s="1196"/>
      <c r="X11" s="1196"/>
      <c r="Y11" s="1196"/>
      <c r="Z11" s="1197"/>
    </row>
    <row r="12" spans="1:37" ht="27" customHeight="1">
      <c r="A12" s="975" t="s">
        <v>578</v>
      </c>
      <c r="B12" s="976"/>
      <c r="C12" s="976"/>
      <c r="D12" s="976"/>
      <c r="E12" s="976"/>
      <c r="F12" s="976"/>
      <c r="G12" s="976"/>
      <c r="H12" s="976"/>
      <c r="I12" s="976"/>
      <c r="J12" s="976"/>
      <c r="K12" s="976"/>
      <c r="L12" s="976"/>
      <c r="M12" s="976"/>
      <c r="N12" s="976"/>
      <c r="O12" s="976"/>
      <c r="P12" s="976"/>
      <c r="Q12" s="976"/>
      <c r="R12" s="976"/>
      <c r="S12" s="976"/>
      <c r="T12" s="976"/>
      <c r="U12" s="976"/>
      <c r="V12" s="976"/>
      <c r="W12" s="976"/>
      <c r="X12" s="976"/>
      <c r="Y12" s="976"/>
      <c r="Z12" s="977"/>
      <c r="AK12" t="s">
        <v>232</v>
      </c>
    </row>
    <row r="13" spans="1:37">
      <c r="A13" s="866" t="s">
        <v>579</v>
      </c>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8"/>
    </row>
    <row r="14" spans="1:37">
      <c r="A14" s="869"/>
      <c r="B14" s="870"/>
      <c r="C14" s="870"/>
      <c r="D14" s="870"/>
      <c r="E14" s="870"/>
      <c r="F14" s="870"/>
      <c r="G14" s="870"/>
      <c r="H14" s="870"/>
      <c r="I14" s="870"/>
      <c r="J14" s="870"/>
      <c r="K14" s="870"/>
      <c r="L14" s="870"/>
      <c r="M14" s="870"/>
      <c r="N14" s="870"/>
      <c r="O14" s="870"/>
      <c r="P14" s="870"/>
      <c r="Q14" s="870"/>
      <c r="R14" s="870"/>
      <c r="S14" s="870"/>
      <c r="T14" s="870"/>
      <c r="U14" s="870"/>
      <c r="V14" s="870"/>
      <c r="W14" s="870"/>
      <c r="X14" s="870"/>
      <c r="Y14" s="870"/>
      <c r="Z14" s="871"/>
    </row>
    <row r="15" spans="1:37">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37">
      <c r="A16" s="859" t="s">
        <v>6</v>
      </c>
      <c r="B16" s="859"/>
      <c r="C16" s="808" t="s">
        <v>85</v>
      </c>
      <c r="D16" s="808"/>
      <c r="E16" s="808"/>
      <c r="F16" s="808"/>
      <c r="G16" s="808"/>
      <c r="H16" s="808"/>
      <c r="I16" s="808"/>
      <c r="J16" s="808"/>
      <c r="K16" s="808"/>
      <c r="L16" s="808"/>
      <c r="M16" s="808"/>
      <c r="N16" s="808"/>
      <c r="O16" s="808"/>
      <c r="P16" s="808"/>
      <c r="Q16" s="808"/>
      <c r="R16" s="808"/>
      <c r="S16" s="808"/>
      <c r="T16" s="808"/>
      <c r="U16" s="850" t="s">
        <v>605</v>
      </c>
      <c r="V16" s="850"/>
      <c r="W16" s="850"/>
      <c r="X16" s="850"/>
      <c r="Y16" s="850"/>
      <c r="Z16" s="850"/>
    </row>
    <row r="17" spans="1:34">
      <c r="A17" s="1204" t="s">
        <v>214</v>
      </c>
      <c r="B17" s="1205"/>
      <c r="C17" s="818" t="s">
        <v>286</v>
      </c>
      <c r="D17" s="1163"/>
      <c r="E17" s="1163"/>
      <c r="F17" s="1163"/>
      <c r="G17" s="1163"/>
      <c r="H17" s="1163"/>
      <c r="I17" s="1163"/>
      <c r="J17" s="1163"/>
      <c r="K17" s="1163"/>
      <c r="L17" s="1163"/>
      <c r="M17" s="1163"/>
      <c r="N17" s="1163"/>
      <c r="O17" s="1163"/>
      <c r="P17" s="1163"/>
      <c r="Q17" s="1163"/>
      <c r="R17" s="1163"/>
      <c r="S17" s="1163"/>
      <c r="T17" s="1164"/>
      <c r="U17" s="1173" t="s">
        <v>232</v>
      </c>
      <c r="V17" s="1176"/>
      <c r="W17" s="1176"/>
      <c r="X17" s="1176"/>
      <c r="Y17" s="1176"/>
      <c r="Z17" s="1177"/>
    </row>
    <row r="18" spans="1:34" ht="18.75" customHeight="1">
      <c r="A18" s="1205"/>
      <c r="B18" s="1205"/>
      <c r="C18" s="1165"/>
      <c r="D18" s="1166"/>
      <c r="E18" s="1166"/>
      <c r="F18" s="1166"/>
      <c r="G18" s="1166"/>
      <c r="H18" s="1166"/>
      <c r="I18" s="1166"/>
      <c r="J18" s="1166"/>
      <c r="K18" s="1166"/>
      <c r="L18" s="1166"/>
      <c r="M18" s="1166"/>
      <c r="N18" s="1166"/>
      <c r="O18" s="1166"/>
      <c r="P18" s="1166"/>
      <c r="Q18" s="1166"/>
      <c r="R18" s="1166"/>
      <c r="S18" s="1166"/>
      <c r="T18" s="1167"/>
      <c r="U18" s="1178"/>
      <c r="V18" s="1179"/>
      <c r="W18" s="1179"/>
      <c r="X18" s="1179"/>
      <c r="Y18" s="1179"/>
      <c r="Z18" s="1180"/>
    </row>
    <row r="19" spans="1:34">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34">
      <c r="A20" s="857" t="s">
        <v>288</v>
      </c>
      <c r="B20" s="858"/>
      <c r="C20" s="858"/>
      <c r="D20" s="858"/>
      <c r="E20" s="858"/>
      <c r="F20" s="858"/>
      <c r="G20" s="858"/>
      <c r="H20" s="858"/>
      <c r="I20" s="858"/>
      <c r="J20" s="858"/>
      <c r="K20" s="858"/>
      <c r="L20" s="858"/>
      <c r="M20" s="858"/>
      <c r="N20" s="858"/>
      <c r="O20" s="858"/>
      <c r="P20" s="1065" t="s">
        <v>617</v>
      </c>
      <c r="Q20" s="1066"/>
      <c r="R20" s="1066"/>
      <c r="S20" s="1066"/>
      <c r="T20" s="1067"/>
      <c r="U20" s="818" t="s">
        <v>581</v>
      </c>
      <c r="V20" s="1163"/>
      <c r="W20" s="1163"/>
      <c r="X20" s="1163"/>
      <c r="Y20" s="1163"/>
      <c r="Z20" s="1164"/>
    </row>
    <row r="21" spans="1:34">
      <c r="A21" s="858"/>
      <c r="B21" s="858"/>
      <c r="C21" s="858"/>
      <c r="D21" s="858"/>
      <c r="E21" s="858"/>
      <c r="F21" s="858"/>
      <c r="G21" s="858"/>
      <c r="H21" s="858"/>
      <c r="I21" s="858"/>
      <c r="J21" s="858"/>
      <c r="K21" s="858"/>
      <c r="L21" s="858"/>
      <c r="M21" s="858"/>
      <c r="N21" s="858"/>
      <c r="O21" s="858"/>
      <c r="P21" s="1079"/>
      <c r="Q21" s="1080"/>
      <c r="R21" s="1080"/>
      <c r="S21" s="1080"/>
      <c r="T21" s="1081"/>
      <c r="U21" s="1165"/>
      <c r="V21" s="1166"/>
      <c r="W21" s="1166"/>
      <c r="X21" s="1166"/>
      <c r="Y21" s="1166"/>
      <c r="Z21" s="1167"/>
    </row>
    <row r="22" spans="1:34">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c r="AE22" s="129"/>
      <c r="AF22" s="129"/>
      <c r="AG22" s="129"/>
      <c r="AH22" s="130"/>
    </row>
    <row r="23" spans="1:34" ht="10.15" customHeight="1">
      <c r="A23" s="818" t="s">
        <v>287</v>
      </c>
      <c r="B23" s="819"/>
      <c r="C23" s="819"/>
      <c r="D23" s="819"/>
      <c r="E23" s="819"/>
      <c r="F23" s="819"/>
      <c r="G23" s="819"/>
      <c r="H23" s="819"/>
      <c r="I23" s="819"/>
      <c r="J23" s="819"/>
      <c r="K23" s="819"/>
      <c r="L23" s="819"/>
      <c r="M23" s="819"/>
      <c r="N23" s="819"/>
      <c r="O23" s="819"/>
      <c r="P23" s="819"/>
      <c r="Q23" s="819"/>
      <c r="R23" s="819"/>
      <c r="S23" s="819"/>
      <c r="T23" s="820"/>
      <c r="U23" s="818" t="s">
        <v>218</v>
      </c>
      <c r="V23" s="1163"/>
      <c r="W23" s="1163"/>
      <c r="X23" s="1163"/>
      <c r="Y23" s="1163"/>
      <c r="Z23" s="1164"/>
      <c r="AE23" s="131"/>
      <c r="AF23" s="131"/>
      <c r="AG23" s="131"/>
      <c r="AH23" s="132"/>
    </row>
    <row r="24" spans="1:34" ht="7.15" customHeight="1">
      <c r="A24" s="821"/>
      <c r="B24" s="822"/>
      <c r="C24" s="822"/>
      <c r="D24" s="822"/>
      <c r="E24" s="822"/>
      <c r="F24" s="822"/>
      <c r="G24" s="822"/>
      <c r="H24" s="822"/>
      <c r="I24" s="822"/>
      <c r="J24" s="822"/>
      <c r="K24" s="822"/>
      <c r="L24" s="822"/>
      <c r="M24" s="822"/>
      <c r="N24" s="822"/>
      <c r="O24" s="822"/>
      <c r="P24" s="822"/>
      <c r="Q24" s="822"/>
      <c r="R24" s="822"/>
      <c r="S24" s="822"/>
      <c r="T24" s="823"/>
      <c r="U24" s="1165"/>
      <c r="V24" s="1166"/>
      <c r="W24" s="1166"/>
      <c r="X24" s="1166"/>
      <c r="Y24" s="1166"/>
      <c r="Z24" s="1167"/>
    </row>
    <row r="25" spans="1:34">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34">
      <c r="A26" s="877" t="s">
        <v>217</v>
      </c>
      <c r="B26" s="878"/>
      <c r="C26" s="878"/>
      <c r="D26" s="878"/>
      <c r="E26" s="878"/>
      <c r="F26" s="878"/>
      <c r="G26" s="878"/>
      <c r="H26" s="1188" t="s">
        <v>582</v>
      </c>
      <c r="I26" s="1188"/>
      <c r="J26" s="1188"/>
      <c r="K26" s="1188"/>
      <c r="L26" s="1188"/>
      <c r="M26" s="1188"/>
      <c r="N26" s="1188"/>
      <c r="O26" s="1188"/>
      <c r="P26" s="1188" t="s">
        <v>451</v>
      </c>
      <c r="Q26" s="1188"/>
      <c r="R26" s="1188"/>
      <c r="S26" s="1188"/>
      <c r="T26" s="1188"/>
      <c r="U26" s="1188"/>
      <c r="V26" s="1188"/>
      <c r="W26" s="1188"/>
      <c r="X26" s="1188"/>
      <c r="Y26" s="1188"/>
      <c r="Z26" s="1188"/>
    </row>
    <row r="27" spans="1:34">
      <c r="A27" s="850" t="s">
        <v>105</v>
      </c>
      <c r="B27" s="850"/>
      <c r="C27" s="850"/>
      <c r="D27" s="850"/>
      <c r="E27" s="850"/>
      <c r="F27" s="850"/>
      <c r="G27" s="850"/>
      <c r="H27" s="850"/>
      <c r="I27" s="850"/>
      <c r="J27" s="1062" t="s">
        <v>106</v>
      </c>
      <c r="K27" s="1062"/>
      <c r="L27" s="1062"/>
      <c r="M27" s="1062"/>
      <c r="N27" s="1062"/>
      <c r="O27" s="1062"/>
      <c r="P27" s="1062"/>
      <c r="Q27" s="1062"/>
      <c r="R27" s="1062"/>
      <c r="S27" s="1062"/>
      <c r="T27" s="1062"/>
      <c r="U27" s="1062"/>
      <c r="V27" s="1062"/>
      <c r="W27" s="1062"/>
      <c r="X27" s="1062"/>
      <c r="Y27" s="1062"/>
      <c r="Z27" s="1062"/>
    </row>
    <row r="28" spans="1:34"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34" ht="15" customHeight="1">
      <c r="A29" s="1199" t="s">
        <v>452</v>
      </c>
      <c r="B29" s="1200"/>
      <c r="C29" s="1200"/>
      <c r="D29" s="1200"/>
      <c r="E29" s="1200"/>
      <c r="F29" s="1200"/>
      <c r="G29" s="1200"/>
      <c r="H29" s="1200"/>
      <c r="I29" s="1201"/>
      <c r="J29" s="1202">
        <v>2024</v>
      </c>
      <c r="K29" s="793"/>
      <c r="L29" s="793"/>
      <c r="M29" s="793"/>
      <c r="N29" s="1202" t="s">
        <v>589</v>
      </c>
      <c r="O29" s="793"/>
      <c r="P29" s="793"/>
      <c r="Q29" s="793"/>
      <c r="R29" s="793"/>
      <c r="S29" s="793"/>
      <c r="T29" s="793"/>
      <c r="U29" s="1203" t="s">
        <v>607</v>
      </c>
      <c r="V29" s="793"/>
      <c r="W29" s="793"/>
      <c r="X29" s="793"/>
      <c r="Y29" s="793"/>
      <c r="Z29" s="793"/>
    </row>
    <row r="30" spans="1:34">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34">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34">
      <c r="A32" s="915" t="s">
        <v>608</v>
      </c>
      <c r="B32" s="916"/>
      <c r="C32" s="916"/>
      <c r="D32" s="915" t="s">
        <v>609</v>
      </c>
      <c r="E32" s="916"/>
      <c r="F32" s="916"/>
      <c r="G32" s="915" t="s">
        <v>610</v>
      </c>
      <c r="H32" s="916"/>
      <c r="I32" s="916"/>
      <c r="J32" s="1057">
        <v>2025</v>
      </c>
      <c r="K32" s="1058"/>
      <c r="L32" s="1058"/>
      <c r="M32" s="1058"/>
      <c r="N32" s="1057" t="s">
        <v>589</v>
      </c>
      <c r="O32" s="1058"/>
      <c r="P32" s="1058"/>
      <c r="Q32" s="1058"/>
      <c r="R32" s="1058"/>
      <c r="S32" s="1058"/>
      <c r="T32" s="1058"/>
      <c r="U32" s="1152" t="s">
        <v>607</v>
      </c>
      <c r="V32" s="1153"/>
      <c r="W32" s="1153"/>
      <c r="X32" s="1153"/>
      <c r="Y32" s="1153"/>
      <c r="Z32" s="1154"/>
    </row>
    <row r="33" spans="1:27" ht="4.9000000000000004" customHeight="1">
      <c r="A33" s="916"/>
      <c r="B33" s="916"/>
      <c r="C33" s="916"/>
      <c r="D33" s="916"/>
      <c r="E33" s="916"/>
      <c r="F33" s="916"/>
      <c r="G33" s="916"/>
      <c r="H33" s="916"/>
      <c r="I33" s="916"/>
      <c r="J33" s="1058"/>
      <c r="K33" s="1058"/>
      <c r="L33" s="1058"/>
      <c r="M33" s="1058"/>
      <c r="N33" s="1058"/>
      <c r="O33" s="1058"/>
      <c r="P33" s="1058"/>
      <c r="Q33" s="1058"/>
      <c r="R33" s="1058"/>
      <c r="S33" s="1058"/>
      <c r="T33" s="1058"/>
      <c r="U33" s="1155"/>
      <c r="V33" s="911"/>
      <c r="W33" s="911"/>
      <c r="X33" s="911"/>
      <c r="Y33" s="911"/>
      <c r="Z33" s="912"/>
    </row>
    <row r="34" spans="1:27">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27">
      <c r="A35" s="808" t="s">
        <v>85</v>
      </c>
      <c r="B35" s="808"/>
      <c r="C35" s="808"/>
      <c r="D35" s="808"/>
      <c r="E35" s="808"/>
      <c r="F35" s="808"/>
      <c r="G35" s="808"/>
      <c r="H35" s="808"/>
      <c r="I35" s="808"/>
      <c r="J35" s="808"/>
      <c r="K35" s="808"/>
      <c r="L35" s="808"/>
      <c r="M35" s="808"/>
      <c r="N35" s="808" t="s">
        <v>126</v>
      </c>
      <c r="O35" s="808"/>
      <c r="P35" s="808"/>
      <c r="Q35" s="808"/>
      <c r="R35" s="808"/>
      <c r="S35" s="808"/>
      <c r="T35" s="808"/>
      <c r="U35" s="808" t="s">
        <v>492</v>
      </c>
      <c r="V35" s="808"/>
      <c r="W35" s="808"/>
      <c r="X35" s="808"/>
      <c r="Y35" s="808"/>
      <c r="Z35" s="808"/>
    </row>
    <row r="36" spans="1:27" ht="15" customHeight="1">
      <c r="A36" s="1065" t="s">
        <v>618</v>
      </c>
      <c r="B36" s="1066"/>
      <c r="C36" s="1066"/>
      <c r="D36" s="1066"/>
      <c r="E36" s="1066"/>
      <c r="F36" s="1066"/>
      <c r="G36" s="1066"/>
      <c r="H36" s="1066"/>
      <c r="I36" s="1066"/>
      <c r="J36" s="1066"/>
      <c r="K36" s="1066"/>
      <c r="L36" s="1066"/>
      <c r="M36" s="1067"/>
      <c r="N36" s="1046" t="s">
        <v>612</v>
      </c>
      <c r="O36" s="1071"/>
      <c r="P36" s="1071"/>
      <c r="Q36" s="1071"/>
      <c r="R36" s="1071"/>
      <c r="S36" s="1071"/>
      <c r="T36" s="1072"/>
      <c r="U36" s="1173" t="s">
        <v>232</v>
      </c>
      <c r="V36" s="1176"/>
      <c r="W36" s="1176"/>
      <c r="X36" s="1176"/>
      <c r="Y36" s="1176"/>
      <c r="Z36" s="1177"/>
    </row>
    <row r="37" spans="1:27">
      <c r="A37" s="1079" t="s">
        <v>619</v>
      </c>
      <c r="B37" s="1080"/>
      <c r="C37" s="1080"/>
      <c r="D37" s="1080"/>
      <c r="E37" s="1080"/>
      <c r="F37" s="1080"/>
      <c r="G37" s="1080"/>
      <c r="H37" s="1080"/>
      <c r="I37" s="1080"/>
      <c r="J37" s="1080"/>
      <c r="K37" s="1080"/>
      <c r="L37" s="1080"/>
      <c r="M37" s="1081"/>
      <c r="N37" s="1078" t="s">
        <v>612</v>
      </c>
      <c r="O37" s="1075"/>
      <c r="P37" s="1075"/>
      <c r="Q37" s="1075"/>
      <c r="R37" s="1075"/>
      <c r="S37" s="1075"/>
      <c r="T37" s="1076"/>
      <c r="U37" s="1178"/>
      <c r="V37" s="1179"/>
      <c r="W37" s="1179"/>
      <c r="X37" s="1179"/>
      <c r="Y37" s="1179"/>
      <c r="Z37" s="1180"/>
    </row>
    <row r="38" spans="1:27">
      <c r="A38" s="847" t="s">
        <v>130</v>
      </c>
      <c r="B38" s="848"/>
      <c r="C38" s="848"/>
      <c r="D38" s="848"/>
      <c r="E38" s="848"/>
      <c r="F38" s="848"/>
      <c r="G38" s="848"/>
      <c r="H38" s="848"/>
      <c r="I38" s="848"/>
      <c r="J38" s="848"/>
      <c r="K38" s="848"/>
      <c r="L38" s="848"/>
      <c r="M38" s="848"/>
      <c r="N38" s="848"/>
      <c r="O38" s="848"/>
      <c r="P38" s="848"/>
      <c r="Q38" s="848"/>
      <c r="R38" s="848"/>
      <c r="S38" s="848"/>
      <c r="T38" s="848"/>
      <c r="U38" s="848"/>
      <c r="V38" s="848"/>
      <c r="W38" s="848"/>
      <c r="X38" s="848"/>
      <c r="Y38" s="848"/>
      <c r="Z38" s="849"/>
    </row>
    <row r="39" spans="1:27">
      <c r="A39" s="967" t="s">
        <v>620</v>
      </c>
      <c r="B39" s="1168"/>
      <c r="C39" s="1168"/>
      <c r="D39" s="1168"/>
      <c r="E39" s="1168"/>
      <c r="F39" s="1168"/>
      <c r="G39" s="1168"/>
      <c r="H39" s="1168"/>
      <c r="I39" s="1168"/>
      <c r="J39" s="1168"/>
      <c r="K39" s="1168"/>
      <c r="L39" s="1168"/>
      <c r="M39" s="1168"/>
      <c r="N39" s="1168"/>
      <c r="O39" s="1168"/>
      <c r="P39" s="1168"/>
      <c r="Q39" s="1168"/>
      <c r="R39" s="1168"/>
      <c r="S39" s="1168"/>
      <c r="T39" s="1168"/>
      <c r="U39" s="1168"/>
      <c r="V39" s="1168"/>
      <c r="W39" s="1168"/>
      <c r="X39" s="1168"/>
      <c r="Y39" s="1168"/>
      <c r="Z39" s="1169"/>
    </row>
    <row r="40" spans="1:27" ht="30" customHeight="1">
      <c r="A40" s="1170"/>
      <c r="B40" s="1171"/>
      <c r="C40" s="1171"/>
      <c r="D40" s="1171"/>
      <c r="E40" s="1171"/>
      <c r="F40" s="1171"/>
      <c r="G40" s="1171"/>
      <c r="H40" s="1171"/>
      <c r="I40" s="1171"/>
      <c r="J40" s="1171"/>
      <c r="K40" s="1171"/>
      <c r="L40" s="1171"/>
      <c r="M40" s="1171"/>
      <c r="N40" s="1171"/>
      <c r="O40" s="1171"/>
      <c r="P40" s="1171"/>
      <c r="Q40" s="1171"/>
      <c r="R40" s="1171"/>
      <c r="S40" s="1171"/>
      <c r="T40" s="1171"/>
      <c r="U40" s="1171"/>
      <c r="V40" s="1171"/>
      <c r="W40" s="1171"/>
      <c r="X40" s="1171"/>
      <c r="Y40" s="1171"/>
      <c r="Z40" s="1172"/>
    </row>
    <row r="41" spans="1:27">
      <c r="A41" s="808" t="s">
        <v>132</v>
      </c>
      <c r="B41" s="808"/>
      <c r="C41" s="808"/>
      <c r="D41" s="808"/>
      <c r="E41" s="808"/>
      <c r="F41" s="808"/>
      <c r="G41" s="808"/>
      <c r="H41" s="808"/>
      <c r="I41" s="808"/>
      <c r="J41" s="808"/>
      <c r="K41" s="808"/>
      <c r="L41" s="808"/>
      <c r="M41" s="808"/>
      <c r="N41" s="808"/>
      <c r="O41" s="808"/>
      <c r="P41" s="808"/>
      <c r="Q41" s="808"/>
      <c r="R41" s="808"/>
      <c r="S41" s="808"/>
      <c r="T41" s="808"/>
      <c r="U41" s="808"/>
      <c r="V41" s="808"/>
      <c r="W41" s="808"/>
      <c r="X41" s="808"/>
      <c r="Y41" s="808"/>
      <c r="Z41" s="808"/>
    </row>
    <row r="42" spans="1:27">
      <c r="A42" s="808" t="s">
        <v>133</v>
      </c>
      <c r="B42" s="808"/>
      <c r="C42" s="808"/>
      <c r="D42" s="808"/>
      <c r="E42" s="808"/>
      <c r="F42" s="808"/>
      <c r="G42" s="808"/>
      <c r="H42" s="808"/>
      <c r="I42" s="808"/>
      <c r="J42" s="808"/>
      <c r="K42" s="808"/>
      <c r="L42" s="808"/>
      <c r="M42" s="808"/>
      <c r="N42" s="808" t="s">
        <v>134</v>
      </c>
      <c r="O42" s="808"/>
      <c r="P42" s="808"/>
      <c r="Q42" s="808"/>
      <c r="R42" s="808"/>
      <c r="S42" s="808"/>
      <c r="T42" s="808"/>
      <c r="U42" s="808" t="s">
        <v>135</v>
      </c>
      <c r="V42" s="808"/>
      <c r="W42" s="808"/>
      <c r="X42" s="808"/>
      <c r="Y42" s="808"/>
      <c r="Z42" s="808"/>
    </row>
    <row r="43" spans="1:27">
      <c r="A43" s="1161" t="s">
        <v>594</v>
      </c>
      <c r="B43" s="1162"/>
      <c r="C43" s="1162"/>
      <c r="D43" s="1162"/>
      <c r="E43" s="1162"/>
      <c r="F43" s="1162"/>
      <c r="G43" s="1162"/>
      <c r="H43" s="1162"/>
      <c r="I43" s="1162"/>
      <c r="J43" s="1162"/>
      <c r="K43" s="1162"/>
      <c r="L43" s="1162"/>
      <c r="M43" s="1162"/>
      <c r="N43" s="1161" t="s">
        <v>595</v>
      </c>
      <c r="O43" s="1162"/>
      <c r="P43" s="1162"/>
      <c r="Q43" s="1162"/>
      <c r="R43" s="1162"/>
      <c r="S43" s="1162"/>
      <c r="T43" s="1162"/>
      <c r="U43" s="818" t="s">
        <v>596</v>
      </c>
      <c r="V43" s="1163"/>
      <c r="W43" s="1163"/>
      <c r="X43" s="1163"/>
      <c r="Y43" s="1163"/>
      <c r="Z43" s="1164"/>
    </row>
    <row r="44" spans="1:27" ht="12" customHeight="1">
      <c r="A44" s="1162"/>
      <c r="B44" s="1162"/>
      <c r="C44" s="1162"/>
      <c r="D44" s="1162"/>
      <c r="E44" s="1162"/>
      <c r="F44" s="1162"/>
      <c r="G44" s="1162"/>
      <c r="H44" s="1162"/>
      <c r="I44" s="1162"/>
      <c r="J44" s="1162"/>
      <c r="K44" s="1162"/>
      <c r="L44" s="1162"/>
      <c r="M44" s="1162"/>
      <c r="N44" s="1162"/>
      <c r="O44" s="1162"/>
      <c r="P44" s="1162"/>
      <c r="Q44" s="1162"/>
      <c r="R44" s="1162"/>
      <c r="S44" s="1162"/>
      <c r="T44" s="1162"/>
      <c r="U44" s="1165"/>
      <c r="V44" s="1166"/>
      <c r="W44" s="1166"/>
      <c r="X44" s="1166"/>
      <c r="Y44" s="1166"/>
      <c r="Z44" s="1167"/>
    </row>
    <row r="45" spans="1:27" ht="12" customHeight="1">
      <c r="A45" s="808" t="s">
        <v>139</v>
      </c>
      <c r="B45" s="808"/>
      <c r="C45" s="808"/>
      <c r="D45" s="808"/>
      <c r="E45" s="808"/>
      <c r="F45" s="808"/>
      <c r="G45" s="808"/>
      <c r="H45" s="808"/>
      <c r="I45" s="808"/>
      <c r="J45" s="808"/>
      <c r="K45" s="808"/>
      <c r="L45" s="808"/>
      <c r="M45" s="808"/>
      <c r="N45" s="808" t="s">
        <v>498</v>
      </c>
      <c r="O45" s="808"/>
      <c r="P45" s="808"/>
      <c r="Q45" s="808"/>
      <c r="R45" s="808"/>
      <c r="S45" s="808"/>
      <c r="T45" s="808"/>
      <c r="U45" s="808" t="s">
        <v>499</v>
      </c>
      <c r="V45" s="808"/>
      <c r="W45" s="808"/>
      <c r="X45" s="808"/>
      <c r="Y45" s="808"/>
      <c r="Z45" s="808"/>
    </row>
    <row r="46" spans="1:27" ht="10.15" customHeight="1">
      <c r="A46" s="818" t="s">
        <v>597</v>
      </c>
      <c r="B46" s="819"/>
      <c r="C46" s="819"/>
      <c r="D46" s="819"/>
      <c r="E46" s="819"/>
      <c r="F46" s="819"/>
      <c r="G46" s="819"/>
      <c r="H46" s="819"/>
      <c r="I46" s="819"/>
      <c r="J46" s="819"/>
      <c r="K46" s="819"/>
      <c r="L46" s="819"/>
      <c r="M46" s="820"/>
      <c r="N46" s="1152" t="s">
        <v>598</v>
      </c>
      <c r="O46" s="1153"/>
      <c r="P46" s="1153"/>
      <c r="Q46" s="1153"/>
      <c r="R46" s="1153"/>
      <c r="S46" s="1153"/>
      <c r="T46" s="1154"/>
      <c r="U46" s="1030" t="s">
        <v>599</v>
      </c>
      <c r="V46" s="1156"/>
      <c r="W46" s="1156"/>
      <c r="X46" s="1156"/>
      <c r="Y46" s="1156"/>
      <c r="Z46" s="1157"/>
    </row>
    <row r="47" spans="1:27" ht="13.5" customHeight="1">
      <c r="A47" s="821"/>
      <c r="B47" s="822"/>
      <c r="C47" s="822"/>
      <c r="D47" s="822"/>
      <c r="E47" s="822"/>
      <c r="F47" s="822"/>
      <c r="G47" s="822"/>
      <c r="H47" s="822"/>
      <c r="I47" s="822"/>
      <c r="J47" s="822"/>
      <c r="K47" s="822"/>
      <c r="L47" s="822"/>
      <c r="M47" s="823"/>
      <c r="N47" s="1155"/>
      <c r="O47" s="911"/>
      <c r="P47" s="911"/>
      <c r="Q47" s="911"/>
      <c r="R47" s="911"/>
      <c r="S47" s="911"/>
      <c r="T47" s="912"/>
      <c r="U47" s="1158"/>
      <c r="V47" s="1159"/>
      <c r="W47" s="1159"/>
      <c r="X47" s="1159"/>
      <c r="Y47" s="1159"/>
      <c r="Z47" s="1160"/>
    </row>
    <row r="48" spans="1:27">
      <c r="A48" s="805" t="s">
        <v>615</v>
      </c>
      <c r="B48" s="805"/>
      <c r="C48" s="805"/>
      <c r="D48" s="805"/>
      <c r="E48" s="805"/>
      <c r="F48" s="805"/>
      <c r="G48" s="805"/>
      <c r="H48" s="805"/>
      <c r="I48" s="805"/>
      <c r="J48" s="805" t="s">
        <v>616</v>
      </c>
      <c r="K48" s="805"/>
      <c r="L48" s="805"/>
      <c r="M48" s="805"/>
      <c r="N48" s="805"/>
      <c r="O48" s="805"/>
      <c r="P48" s="805"/>
      <c r="Q48" s="805"/>
      <c r="R48" s="805" t="s">
        <v>145</v>
      </c>
      <c r="S48" s="805"/>
      <c r="T48" s="805"/>
      <c r="U48" s="805"/>
      <c r="V48" s="805"/>
      <c r="W48" s="805"/>
      <c r="X48" s="805"/>
      <c r="Y48" s="805"/>
      <c r="Z48" s="805"/>
      <c r="AA48" s="16"/>
    </row>
    <row r="49" spans="1:26">
      <c r="A49" s="1052" t="s">
        <v>600</v>
      </c>
      <c r="B49" s="1047"/>
      <c r="C49" s="1047"/>
      <c r="D49" s="1047"/>
      <c r="E49" s="1047"/>
      <c r="F49" s="1047"/>
      <c r="G49" s="1047"/>
      <c r="H49" s="1047"/>
      <c r="I49" s="1048"/>
      <c r="J49" s="1052" t="s">
        <v>601</v>
      </c>
      <c r="K49" s="1047"/>
      <c r="L49" s="1047"/>
      <c r="M49" s="1047"/>
      <c r="N49" s="1047"/>
      <c r="O49" s="1047"/>
      <c r="P49" s="1047"/>
      <c r="Q49" s="1048"/>
      <c r="R49" s="1052" t="s">
        <v>594</v>
      </c>
      <c r="S49" s="1047"/>
      <c r="T49" s="1047"/>
      <c r="U49" s="1047"/>
      <c r="V49" s="1047"/>
      <c r="W49" s="1047"/>
      <c r="X49" s="1047"/>
      <c r="Y49" s="1047"/>
      <c r="Z49" s="1048"/>
    </row>
    <row r="50" spans="1:26" ht="5.25" customHeight="1">
      <c r="A50" s="1049"/>
      <c r="B50" s="1050"/>
      <c r="C50" s="1050"/>
      <c r="D50" s="1050"/>
      <c r="E50" s="1050"/>
      <c r="F50" s="1050"/>
      <c r="G50" s="1050"/>
      <c r="H50" s="1050"/>
      <c r="I50" s="1051"/>
      <c r="J50" s="1049"/>
      <c r="K50" s="1050"/>
      <c r="L50" s="1050"/>
      <c r="M50" s="1050"/>
      <c r="N50" s="1050"/>
      <c r="O50" s="1050"/>
      <c r="P50" s="1050"/>
      <c r="Q50" s="1051"/>
      <c r="R50" s="1049"/>
      <c r="S50" s="1050"/>
      <c r="T50" s="1050"/>
      <c r="U50" s="1050"/>
      <c r="V50" s="1050"/>
      <c r="W50" s="1050"/>
      <c r="X50" s="1050"/>
      <c r="Y50" s="1050"/>
      <c r="Z50" s="1051"/>
    </row>
    <row r="51" spans="1:26" ht="22.5" customHeight="1">
      <c r="A51" s="1144" t="s">
        <v>602</v>
      </c>
      <c r="B51" s="1145"/>
      <c r="C51" s="1145"/>
      <c r="D51" s="1145"/>
      <c r="E51" s="1145"/>
      <c r="F51" s="1145"/>
      <c r="G51" s="1145"/>
      <c r="H51" s="1145"/>
      <c r="I51" s="1146"/>
      <c r="J51" s="1147" t="s">
        <v>603</v>
      </c>
      <c r="K51" s="1148"/>
      <c r="L51" s="1148"/>
      <c r="M51" s="1148"/>
      <c r="N51" s="1148"/>
      <c r="O51" s="1148"/>
      <c r="P51" s="1148"/>
      <c r="Q51" s="1149"/>
      <c r="R51" s="956" t="s">
        <v>597</v>
      </c>
      <c r="S51" s="1150"/>
      <c r="T51" s="1150"/>
      <c r="U51" s="1150"/>
      <c r="V51" s="1150"/>
      <c r="W51" s="1150"/>
      <c r="X51" s="1150"/>
      <c r="Y51" s="1150"/>
      <c r="Z51" s="1151"/>
    </row>
    <row r="52" spans="1:26" ht="10.15" customHeight="1">
      <c r="A52" s="780" t="s">
        <v>148</v>
      </c>
      <c r="B52" s="780"/>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row>
    <row r="53" spans="1:26" ht="10.15" customHeight="1">
      <c r="A53" s="695" t="s">
        <v>149</v>
      </c>
      <c r="B53" s="695"/>
      <c r="C53" s="695"/>
      <c r="D53" s="695"/>
      <c r="E53" s="695"/>
      <c r="F53" s="695"/>
      <c r="G53" s="695"/>
      <c r="H53" s="695"/>
      <c r="I53" s="695"/>
      <c r="J53" s="695"/>
      <c r="K53" s="695"/>
      <c r="L53" s="695"/>
      <c r="M53" s="695"/>
      <c r="N53" s="695"/>
      <c r="O53" s="695"/>
      <c r="P53" s="695"/>
      <c r="Q53" s="695"/>
      <c r="R53" s="695"/>
      <c r="S53" s="695"/>
      <c r="T53" s="695"/>
      <c r="U53" s="695"/>
      <c r="V53" s="695"/>
      <c r="W53" s="695"/>
      <c r="X53" s="695"/>
      <c r="Y53" s="695"/>
      <c r="Z53" s="695"/>
    </row>
  </sheetData>
  <mergeCells count="93">
    <mergeCell ref="A13:Z14"/>
    <mergeCell ref="A1:Z1"/>
    <mergeCell ref="A2:Z2"/>
    <mergeCell ref="A3:Z3"/>
    <mergeCell ref="A4:Z4"/>
    <mergeCell ref="A5:Z5"/>
    <mergeCell ref="D6:N6"/>
    <mergeCell ref="X6:Z6"/>
    <mergeCell ref="C7:Z7"/>
    <mergeCell ref="H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7"/>
    <mergeCell ref="A37:M37"/>
    <mergeCell ref="N37:T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7" right="0.7" top="0.75" bottom="0.75" header="0.3" footer="0.3"/>
  <pageSetup scale="91" fitToWidth="0" orientation="portrait" r:id="rId2"/>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8"/>
  <sheetViews>
    <sheetView topLeftCell="A13" zoomScale="84" zoomScaleNormal="84" workbookViewId="0">
      <selection activeCell="AP43" sqref="AP43"/>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860"/>
      <c r="B1" s="860"/>
      <c r="C1" s="860"/>
      <c r="D1" s="860"/>
      <c r="E1" s="860"/>
      <c r="F1" s="860"/>
      <c r="G1" s="860"/>
      <c r="H1" s="860"/>
      <c r="I1" s="860"/>
      <c r="J1" s="860"/>
      <c r="K1" s="860"/>
      <c r="L1" s="860"/>
      <c r="M1" s="860"/>
      <c r="N1" s="860"/>
      <c r="O1" s="860"/>
      <c r="P1" s="860"/>
      <c r="Q1" s="860"/>
      <c r="R1" s="860"/>
      <c r="S1" s="860"/>
      <c r="T1" s="860"/>
      <c r="U1" s="860"/>
      <c r="V1" s="860"/>
      <c r="W1" s="860"/>
      <c r="X1" s="860"/>
      <c r="Y1" s="860"/>
      <c r="Z1" s="860"/>
    </row>
    <row r="2" spans="1:26" ht="15.75">
      <c r="A2" s="580" t="s">
        <v>73</v>
      </c>
      <c r="B2" s="580"/>
      <c r="C2" s="580"/>
      <c r="D2" s="580"/>
      <c r="E2" s="580"/>
      <c r="F2" s="580"/>
      <c r="G2" s="580"/>
      <c r="H2" s="580"/>
      <c r="I2" s="580"/>
      <c r="J2" s="580"/>
      <c r="K2" s="580"/>
      <c r="L2" s="580"/>
      <c r="M2" s="580"/>
      <c r="N2" s="580"/>
      <c r="O2" s="580"/>
      <c r="P2" s="580"/>
      <c r="Q2" s="580"/>
      <c r="R2" s="580"/>
      <c r="S2" s="580"/>
      <c r="T2" s="580"/>
      <c r="U2" s="580"/>
      <c r="V2" s="580"/>
      <c r="W2" s="580"/>
      <c r="X2" s="580"/>
      <c r="Y2" s="580"/>
      <c r="Z2" s="580"/>
    </row>
    <row r="3" spans="1:26" ht="15.75">
      <c r="A3" s="580" t="s">
        <v>74</v>
      </c>
      <c r="B3" s="580"/>
      <c r="C3" s="580"/>
      <c r="D3" s="580"/>
      <c r="E3" s="580"/>
      <c r="F3" s="580"/>
      <c r="G3" s="580"/>
      <c r="H3" s="580"/>
      <c r="I3" s="580"/>
      <c r="J3" s="580"/>
      <c r="K3" s="580"/>
      <c r="L3" s="580"/>
      <c r="M3" s="580"/>
      <c r="N3" s="580"/>
      <c r="O3" s="580"/>
      <c r="P3" s="580"/>
      <c r="Q3" s="580"/>
      <c r="R3" s="580"/>
      <c r="S3" s="580"/>
      <c r="T3" s="580"/>
      <c r="U3" s="580"/>
      <c r="V3" s="580"/>
      <c r="W3" s="580"/>
      <c r="X3" s="580"/>
      <c r="Y3" s="580"/>
      <c r="Z3" s="580"/>
    </row>
    <row r="4" spans="1:26" ht="15.75">
      <c r="A4" s="580" t="s">
        <v>75</v>
      </c>
      <c r="B4" s="580"/>
      <c r="C4" s="580"/>
      <c r="D4" s="580"/>
      <c r="E4" s="580"/>
      <c r="F4" s="580"/>
      <c r="G4" s="580"/>
      <c r="H4" s="580"/>
      <c r="I4" s="580"/>
      <c r="J4" s="580"/>
      <c r="K4" s="580"/>
      <c r="L4" s="580"/>
      <c r="M4" s="580"/>
      <c r="N4" s="580"/>
      <c r="O4" s="580"/>
      <c r="P4" s="580"/>
      <c r="Q4" s="580"/>
      <c r="R4" s="580"/>
      <c r="S4" s="580"/>
      <c r="T4" s="580"/>
      <c r="U4" s="580"/>
      <c r="V4" s="580"/>
      <c r="W4" s="580"/>
      <c r="X4" s="580"/>
      <c r="Y4" s="580"/>
      <c r="Z4" s="580"/>
    </row>
    <row r="5" spans="1:26" ht="6.95" customHeight="1">
      <c r="A5" s="861"/>
      <c r="B5" s="861"/>
      <c r="C5" s="861"/>
      <c r="D5" s="861"/>
      <c r="E5" s="861"/>
      <c r="F5" s="861"/>
      <c r="G5" s="861"/>
      <c r="H5" s="861"/>
      <c r="I5" s="861"/>
      <c r="J5" s="861"/>
      <c r="K5" s="861"/>
      <c r="L5" s="861"/>
      <c r="M5" s="861"/>
      <c r="N5" s="861"/>
      <c r="O5" s="861"/>
      <c r="P5" s="861"/>
      <c r="Q5" s="861"/>
      <c r="R5" s="861"/>
      <c r="S5" s="861"/>
      <c r="T5" s="861"/>
      <c r="U5" s="861"/>
      <c r="V5" s="861"/>
      <c r="W5" s="861"/>
      <c r="X5" s="861"/>
      <c r="Y5" s="861"/>
      <c r="Z5" s="861"/>
    </row>
    <row r="6" spans="1:26">
      <c r="A6" s="70" t="s">
        <v>76</v>
      </c>
      <c r="B6" s="71"/>
      <c r="C6" s="71"/>
      <c r="D6" s="71"/>
      <c r="E6" s="71"/>
      <c r="F6" s="71"/>
      <c r="G6" s="71"/>
      <c r="H6" s="71"/>
      <c r="I6" s="71"/>
      <c r="J6" s="71"/>
      <c r="K6" s="71"/>
      <c r="L6" s="71"/>
      <c r="M6" s="71"/>
      <c r="N6" s="71"/>
      <c r="O6" s="71"/>
      <c r="P6" s="71"/>
      <c r="Q6" s="71"/>
      <c r="R6" s="71"/>
      <c r="S6" s="71"/>
      <c r="T6" s="71"/>
      <c r="U6" s="71"/>
      <c r="V6" s="71" t="s">
        <v>77</v>
      </c>
      <c r="W6" s="71"/>
      <c r="X6" s="71"/>
      <c r="Y6" s="71"/>
      <c r="Z6" s="71"/>
    </row>
    <row r="7" spans="1:26">
      <c r="A7" s="70" t="s">
        <v>78</v>
      </c>
      <c r="B7" s="71"/>
      <c r="C7" s="71"/>
      <c r="D7" s="71"/>
      <c r="E7" s="71"/>
      <c r="F7" s="71"/>
      <c r="G7" s="71"/>
      <c r="H7" s="71"/>
      <c r="I7" s="71"/>
      <c r="J7" s="71"/>
      <c r="K7" s="71"/>
      <c r="L7" s="71"/>
      <c r="M7" s="71"/>
      <c r="N7" s="71"/>
      <c r="O7" s="71"/>
      <c r="P7" s="71"/>
      <c r="Q7" s="71"/>
      <c r="R7" s="71"/>
      <c r="S7" s="71"/>
      <c r="T7" s="71"/>
      <c r="U7" s="71"/>
      <c r="V7" s="71"/>
      <c r="W7" s="71"/>
      <c r="X7" s="71"/>
      <c r="Y7" s="71"/>
      <c r="Z7" s="71"/>
    </row>
    <row r="8" spans="1:26">
      <c r="A8" s="70" t="s">
        <v>79</v>
      </c>
      <c r="B8" s="71"/>
      <c r="C8" s="71"/>
      <c r="D8" s="71"/>
      <c r="E8" s="71"/>
      <c r="F8" s="71"/>
      <c r="G8" s="71"/>
      <c r="H8" s="71"/>
      <c r="I8" s="71"/>
      <c r="J8" s="71"/>
      <c r="K8" s="71"/>
      <c r="L8" s="71"/>
      <c r="M8" s="71"/>
      <c r="N8" s="71"/>
      <c r="O8" s="71"/>
      <c r="P8" s="71"/>
      <c r="Q8" s="71"/>
      <c r="R8" s="71"/>
      <c r="S8" s="71"/>
      <c r="T8" s="71"/>
      <c r="U8" s="71"/>
      <c r="V8" s="71"/>
      <c r="W8" s="71"/>
      <c r="X8" s="71"/>
      <c r="Y8" s="71"/>
      <c r="Z8" s="71"/>
    </row>
    <row r="9" spans="1:26" ht="20.100000000000001" customHeight="1">
      <c r="A9" s="863" t="s">
        <v>80</v>
      </c>
      <c r="B9" s="864"/>
      <c r="C9" s="864"/>
      <c r="D9" s="864"/>
      <c r="E9" s="864"/>
      <c r="F9" s="864"/>
      <c r="G9" s="864"/>
      <c r="H9" s="864"/>
      <c r="I9" s="864"/>
      <c r="J9" s="864"/>
      <c r="K9" s="864"/>
      <c r="L9" s="864"/>
      <c r="M9" s="864"/>
      <c r="N9" s="864"/>
      <c r="O9" s="864"/>
      <c r="P9" s="864"/>
      <c r="Q9" s="864"/>
      <c r="R9" s="864"/>
      <c r="S9" s="864"/>
      <c r="T9" s="864"/>
      <c r="U9" s="864"/>
      <c r="V9" s="864"/>
      <c r="W9" s="864"/>
      <c r="X9" s="864"/>
      <c r="Y9" s="864"/>
      <c r="Z9" s="865"/>
    </row>
    <row r="10" spans="1:26">
      <c r="A10" s="979" t="s">
        <v>81</v>
      </c>
      <c r="B10" s="979"/>
      <c r="C10" s="979"/>
      <c r="D10" s="979"/>
      <c r="E10" s="979"/>
      <c r="F10" s="979"/>
      <c r="G10" s="979"/>
      <c r="H10" s="979"/>
      <c r="I10" s="979"/>
      <c r="J10" s="979"/>
      <c r="K10" s="979"/>
      <c r="L10" s="979"/>
      <c r="M10" s="979"/>
      <c r="N10" s="979"/>
      <c r="O10" s="979"/>
      <c r="P10" s="979"/>
      <c r="Q10" s="979"/>
      <c r="R10" s="979"/>
      <c r="S10" s="979"/>
      <c r="T10" s="979"/>
      <c r="U10" s="979"/>
      <c r="V10" s="979"/>
      <c r="W10" s="979"/>
      <c r="X10" s="979"/>
      <c r="Y10" s="979"/>
      <c r="Z10" s="979"/>
    </row>
    <row r="11" spans="1:26">
      <c r="A11" s="979"/>
      <c r="B11" s="979"/>
      <c r="C11" s="979"/>
      <c r="D11" s="979"/>
      <c r="E11" s="979"/>
      <c r="F11" s="979"/>
      <c r="G11" s="979"/>
      <c r="H11" s="979"/>
      <c r="I11" s="979"/>
      <c r="J11" s="979"/>
      <c r="K11" s="979"/>
      <c r="L11" s="979"/>
      <c r="M11" s="979"/>
      <c r="N11" s="979"/>
      <c r="O11" s="979"/>
      <c r="P11" s="979"/>
      <c r="Q11" s="979"/>
      <c r="R11" s="979"/>
      <c r="S11" s="979"/>
      <c r="T11" s="979"/>
      <c r="U11" s="979"/>
      <c r="V11" s="979"/>
      <c r="W11" s="979"/>
      <c r="X11" s="979"/>
      <c r="Y11" s="979"/>
      <c r="Z11" s="979"/>
    </row>
    <row r="12" spans="1:26" ht="20.100000000000001" customHeight="1">
      <c r="A12" s="872" t="s">
        <v>82</v>
      </c>
      <c r="B12" s="872"/>
      <c r="C12" s="872"/>
      <c r="D12" s="872"/>
      <c r="E12" s="872"/>
      <c r="F12" s="872"/>
      <c r="G12" s="872"/>
      <c r="H12" s="872"/>
      <c r="I12" s="872"/>
      <c r="J12" s="872"/>
      <c r="K12" s="872"/>
      <c r="L12" s="872"/>
      <c r="M12" s="872"/>
      <c r="N12" s="872"/>
      <c r="O12" s="872"/>
      <c r="P12" s="872"/>
      <c r="Q12" s="872"/>
      <c r="R12" s="872"/>
      <c r="S12" s="872"/>
      <c r="T12" s="872"/>
      <c r="U12" s="872"/>
      <c r="V12" s="872"/>
      <c r="W12" s="872"/>
      <c r="X12" s="872"/>
      <c r="Y12" s="872"/>
      <c r="Z12" s="872"/>
    </row>
    <row r="13" spans="1:26">
      <c r="A13" s="979" t="s">
        <v>83</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row>
    <row r="14" spans="1:26">
      <c r="A14" s="979"/>
      <c r="B14" s="979"/>
      <c r="C14" s="979"/>
      <c r="D14" s="979"/>
      <c r="E14" s="979"/>
      <c r="F14" s="979"/>
      <c r="G14" s="979"/>
      <c r="H14" s="979"/>
      <c r="I14" s="979"/>
      <c r="J14" s="979"/>
      <c r="K14" s="979"/>
      <c r="L14" s="979"/>
      <c r="M14" s="979"/>
      <c r="N14" s="979"/>
      <c r="O14" s="979"/>
      <c r="P14" s="979"/>
      <c r="Q14" s="979"/>
      <c r="R14" s="979"/>
      <c r="S14" s="979"/>
      <c r="T14" s="979"/>
      <c r="U14" s="979"/>
      <c r="V14" s="979"/>
      <c r="W14" s="979"/>
      <c r="X14" s="979"/>
      <c r="Y14" s="979"/>
      <c r="Z14" s="979"/>
    </row>
    <row r="15" spans="1:26">
      <c r="A15" s="873" t="s">
        <v>84</v>
      </c>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row>
    <row r="16" spans="1:26" ht="26.25" customHeight="1">
      <c r="A16" s="859" t="s">
        <v>6</v>
      </c>
      <c r="B16" s="859"/>
      <c r="C16" s="808" t="s">
        <v>85</v>
      </c>
      <c r="D16" s="808"/>
      <c r="E16" s="808"/>
      <c r="F16" s="808"/>
      <c r="G16" s="808"/>
      <c r="H16" s="808"/>
      <c r="I16" s="808"/>
      <c r="J16" s="808"/>
      <c r="K16" s="808"/>
      <c r="L16" s="808"/>
      <c r="M16" s="808"/>
      <c r="N16" s="808"/>
      <c r="O16" s="808"/>
      <c r="P16" s="808"/>
      <c r="Q16" s="808"/>
      <c r="R16" s="808"/>
      <c r="S16" s="808"/>
      <c r="T16" s="808"/>
      <c r="U16" s="932" t="s">
        <v>150</v>
      </c>
      <c r="V16" s="932"/>
      <c r="W16" s="932"/>
      <c r="X16" s="932"/>
      <c r="Y16" s="932"/>
      <c r="Z16" s="932"/>
    </row>
    <row r="17" spans="1:26">
      <c r="A17" s="799" t="s">
        <v>86</v>
      </c>
      <c r="B17" s="800"/>
      <c r="C17" s="799" t="s">
        <v>87</v>
      </c>
      <c r="D17" s="800"/>
      <c r="E17" s="800"/>
      <c r="F17" s="800"/>
      <c r="G17" s="800"/>
      <c r="H17" s="800"/>
      <c r="I17" s="800"/>
      <c r="J17" s="800"/>
      <c r="K17" s="800"/>
      <c r="L17" s="800"/>
      <c r="M17" s="800"/>
      <c r="N17" s="800"/>
      <c r="O17" s="800"/>
      <c r="P17" s="800"/>
      <c r="Q17" s="800"/>
      <c r="R17" s="800"/>
      <c r="S17" s="800"/>
      <c r="T17" s="800"/>
      <c r="U17" s="799" t="s">
        <v>88</v>
      </c>
      <c r="V17" s="800"/>
      <c r="W17" s="800"/>
      <c r="X17" s="800"/>
      <c r="Y17" s="800"/>
      <c r="Z17" s="800"/>
    </row>
    <row r="18" spans="1:26">
      <c r="A18" s="800"/>
      <c r="B18" s="800"/>
      <c r="C18" s="800"/>
      <c r="D18" s="800"/>
      <c r="E18" s="800"/>
      <c r="F18" s="800"/>
      <c r="G18" s="800"/>
      <c r="H18" s="800"/>
      <c r="I18" s="800"/>
      <c r="J18" s="800"/>
      <c r="K18" s="800"/>
      <c r="L18" s="800"/>
      <c r="M18" s="800"/>
      <c r="N18" s="800"/>
      <c r="O18" s="800"/>
      <c r="P18" s="800"/>
      <c r="Q18" s="800"/>
      <c r="R18" s="800"/>
      <c r="S18" s="800"/>
      <c r="T18" s="800"/>
      <c r="U18" s="800"/>
      <c r="V18" s="800"/>
      <c r="W18" s="800"/>
      <c r="X18" s="800"/>
      <c r="Y18" s="800"/>
      <c r="Z18" s="800"/>
    </row>
    <row r="19" spans="1:26">
      <c r="A19" s="847" t="s">
        <v>89</v>
      </c>
      <c r="B19" s="848"/>
      <c r="C19" s="848"/>
      <c r="D19" s="848"/>
      <c r="E19" s="848"/>
      <c r="F19" s="848"/>
      <c r="G19" s="848"/>
      <c r="H19" s="848"/>
      <c r="I19" s="848"/>
      <c r="J19" s="848"/>
      <c r="K19" s="848"/>
      <c r="L19" s="848"/>
      <c r="M19" s="848"/>
      <c r="N19" s="848"/>
      <c r="O19" s="849"/>
      <c r="P19" s="808" t="s">
        <v>90</v>
      </c>
      <c r="Q19" s="808"/>
      <c r="R19" s="808"/>
      <c r="S19" s="808"/>
      <c r="T19" s="808"/>
      <c r="U19" s="850" t="s">
        <v>91</v>
      </c>
      <c r="V19" s="850"/>
      <c r="W19" s="850"/>
      <c r="X19" s="850"/>
      <c r="Y19" s="850"/>
      <c r="Z19" s="850"/>
    </row>
    <row r="20" spans="1:26">
      <c r="A20" s="809" t="s">
        <v>92</v>
      </c>
      <c r="B20" s="968"/>
      <c r="C20" s="968"/>
      <c r="D20" s="968"/>
      <c r="E20" s="968"/>
      <c r="F20" s="968"/>
      <c r="G20" s="968"/>
      <c r="H20" s="968"/>
      <c r="I20" s="968"/>
      <c r="J20" s="968"/>
      <c r="K20" s="968"/>
      <c r="L20" s="968"/>
      <c r="M20" s="968"/>
      <c r="N20" s="968"/>
      <c r="O20" s="969"/>
      <c r="P20" s="799" t="s">
        <v>93</v>
      </c>
      <c r="Q20" s="800"/>
      <c r="R20" s="800"/>
      <c r="S20" s="800"/>
      <c r="T20" s="800"/>
      <c r="U20" s="799" t="s">
        <v>94</v>
      </c>
      <c r="V20" s="800"/>
      <c r="W20" s="800"/>
      <c r="X20" s="800"/>
      <c r="Y20" s="800"/>
      <c r="Z20" s="800"/>
    </row>
    <row r="21" spans="1:26">
      <c r="A21" s="970"/>
      <c r="B21" s="971"/>
      <c r="C21" s="971"/>
      <c r="D21" s="971"/>
      <c r="E21" s="971"/>
      <c r="F21" s="971"/>
      <c r="G21" s="971"/>
      <c r="H21" s="971"/>
      <c r="I21" s="971"/>
      <c r="J21" s="971"/>
      <c r="K21" s="971"/>
      <c r="L21" s="971"/>
      <c r="M21" s="971"/>
      <c r="N21" s="971"/>
      <c r="O21" s="972"/>
      <c r="P21" s="800"/>
      <c r="Q21" s="800"/>
      <c r="R21" s="800"/>
      <c r="S21" s="800"/>
      <c r="T21" s="800"/>
      <c r="U21" s="800"/>
      <c r="V21" s="800"/>
      <c r="W21" s="800"/>
      <c r="X21" s="800"/>
      <c r="Y21" s="800"/>
      <c r="Z21" s="800"/>
    </row>
    <row r="22" spans="1:26">
      <c r="A22" s="847" t="s">
        <v>95</v>
      </c>
      <c r="B22" s="848"/>
      <c r="C22" s="848"/>
      <c r="D22" s="848"/>
      <c r="E22" s="848"/>
      <c r="F22" s="848"/>
      <c r="G22" s="848"/>
      <c r="H22" s="848"/>
      <c r="I22" s="848"/>
      <c r="J22" s="848"/>
      <c r="K22" s="848"/>
      <c r="L22" s="848"/>
      <c r="M22" s="848"/>
      <c r="N22" s="848"/>
      <c r="O22" s="848"/>
      <c r="P22" s="848"/>
      <c r="Q22" s="848"/>
      <c r="R22" s="848"/>
      <c r="S22" s="848"/>
      <c r="T22" s="849"/>
      <c r="U22" s="72" t="s">
        <v>96</v>
      </c>
      <c r="V22" s="73"/>
      <c r="W22" s="73"/>
      <c r="X22" s="73"/>
      <c r="Y22" s="73"/>
      <c r="Z22" s="74"/>
    </row>
    <row r="23" spans="1:26" ht="9.9499999999999993" customHeight="1">
      <c r="A23" s="809" t="s">
        <v>97</v>
      </c>
      <c r="B23" s="968"/>
      <c r="C23" s="968"/>
      <c r="D23" s="968"/>
      <c r="E23" s="968"/>
      <c r="F23" s="968"/>
      <c r="G23" s="968"/>
      <c r="H23" s="968"/>
      <c r="I23" s="968"/>
      <c r="J23" s="968"/>
      <c r="K23" s="968"/>
      <c r="L23" s="968"/>
      <c r="M23" s="968"/>
      <c r="N23" s="968"/>
      <c r="O23" s="968"/>
      <c r="P23" s="968"/>
      <c r="Q23" s="968"/>
      <c r="R23" s="968"/>
      <c r="S23" s="968"/>
      <c r="T23" s="969"/>
      <c r="U23" s="853" t="s">
        <v>98</v>
      </c>
      <c r="V23" s="853"/>
      <c r="W23" s="853"/>
      <c r="X23" s="853"/>
      <c r="Y23" s="853"/>
      <c r="Z23" s="853"/>
    </row>
    <row r="24" spans="1:26" ht="9.9499999999999993" customHeight="1">
      <c r="A24" s="970"/>
      <c r="B24" s="971"/>
      <c r="C24" s="971"/>
      <c r="D24" s="971"/>
      <c r="E24" s="971"/>
      <c r="F24" s="971"/>
      <c r="G24" s="971"/>
      <c r="H24" s="971"/>
      <c r="I24" s="971"/>
      <c r="J24" s="971"/>
      <c r="K24" s="971"/>
      <c r="L24" s="971"/>
      <c r="M24" s="971"/>
      <c r="N24" s="971"/>
      <c r="O24" s="971"/>
      <c r="P24" s="971"/>
      <c r="Q24" s="971"/>
      <c r="R24" s="971"/>
      <c r="S24" s="971"/>
      <c r="T24" s="972"/>
      <c r="U24" s="854"/>
      <c r="V24" s="854"/>
      <c r="W24" s="854"/>
      <c r="X24" s="854"/>
      <c r="Y24" s="854"/>
      <c r="Z24" s="854"/>
    </row>
    <row r="25" spans="1:26">
      <c r="A25" s="847" t="s">
        <v>99</v>
      </c>
      <c r="B25" s="848"/>
      <c r="C25" s="848"/>
      <c r="D25" s="848"/>
      <c r="E25" s="848"/>
      <c r="F25" s="848"/>
      <c r="G25" s="849"/>
      <c r="H25" s="808" t="s">
        <v>100</v>
      </c>
      <c r="I25" s="808"/>
      <c r="J25" s="808"/>
      <c r="K25" s="808"/>
      <c r="L25" s="808"/>
      <c r="M25" s="808"/>
      <c r="N25" s="808"/>
      <c r="O25" s="808"/>
      <c r="P25" s="808" t="s">
        <v>101</v>
      </c>
      <c r="Q25" s="808"/>
      <c r="R25" s="808"/>
      <c r="S25" s="808"/>
      <c r="T25" s="808"/>
      <c r="U25" s="808"/>
      <c r="V25" s="808"/>
      <c r="W25" s="808"/>
      <c r="X25" s="808"/>
      <c r="Y25" s="808"/>
      <c r="Z25" s="808"/>
    </row>
    <row r="26" spans="1:26">
      <c r="A26" s="844" t="s">
        <v>102</v>
      </c>
      <c r="B26" s="844"/>
      <c r="C26" s="844"/>
      <c r="D26" s="844"/>
      <c r="E26" s="844"/>
      <c r="F26" s="844"/>
      <c r="G26" s="844"/>
      <c r="H26" s="844" t="s">
        <v>103</v>
      </c>
      <c r="I26" s="844"/>
      <c r="J26" s="844"/>
      <c r="K26" s="844"/>
      <c r="L26" s="844"/>
      <c r="M26" s="844"/>
      <c r="N26" s="844"/>
      <c r="O26" s="844"/>
      <c r="P26" s="844" t="s">
        <v>104</v>
      </c>
      <c r="Q26" s="844"/>
      <c r="R26" s="844"/>
      <c r="S26" s="844"/>
      <c r="T26" s="844"/>
      <c r="U26" s="844"/>
      <c r="V26" s="844"/>
      <c r="W26" s="844"/>
      <c r="X26" s="844"/>
      <c r="Y26" s="844"/>
      <c r="Z26" s="844"/>
    </row>
    <row r="27" spans="1:26">
      <c r="A27" s="850" t="s">
        <v>105</v>
      </c>
      <c r="B27" s="850"/>
      <c r="C27" s="850"/>
      <c r="D27" s="850"/>
      <c r="E27" s="850"/>
      <c r="F27" s="850"/>
      <c r="G27" s="850"/>
      <c r="H27" s="850"/>
      <c r="I27" s="850"/>
      <c r="J27" s="808" t="s">
        <v>106</v>
      </c>
      <c r="K27" s="808"/>
      <c r="L27" s="808"/>
      <c r="M27" s="808"/>
      <c r="N27" s="808"/>
      <c r="O27" s="808"/>
      <c r="P27" s="808"/>
      <c r="Q27" s="808"/>
      <c r="R27" s="808"/>
      <c r="S27" s="808"/>
      <c r="T27" s="808"/>
      <c r="U27" s="808"/>
      <c r="V27" s="808"/>
      <c r="W27" s="808"/>
      <c r="X27" s="808"/>
      <c r="Y27" s="808"/>
      <c r="Z27" s="808"/>
    </row>
    <row r="28" spans="1:26" ht="15" customHeight="1">
      <c r="A28" s="850"/>
      <c r="B28" s="850"/>
      <c r="C28" s="850"/>
      <c r="D28" s="850"/>
      <c r="E28" s="850"/>
      <c r="F28" s="850"/>
      <c r="G28" s="850"/>
      <c r="H28" s="850"/>
      <c r="I28" s="850"/>
      <c r="J28" s="808" t="s">
        <v>107</v>
      </c>
      <c r="K28" s="808"/>
      <c r="L28" s="808"/>
      <c r="M28" s="808"/>
      <c r="N28" s="808" t="s">
        <v>108</v>
      </c>
      <c r="O28" s="808"/>
      <c r="P28" s="808"/>
      <c r="Q28" s="808"/>
      <c r="R28" s="808"/>
      <c r="S28" s="808"/>
      <c r="T28" s="808"/>
      <c r="U28" s="808" t="s">
        <v>109</v>
      </c>
      <c r="V28" s="808"/>
      <c r="W28" s="808"/>
      <c r="X28" s="808"/>
      <c r="Y28" s="808"/>
      <c r="Z28" s="808"/>
    </row>
    <row r="29" spans="1:26">
      <c r="A29" s="843" t="s">
        <v>110</v>
      </c>
      <c r="B29" s="844"/>
      <c r="C29" s="844"/>
      <c r="D29" s="844"/>
      <c r="E29" s="844"/>
      <c r="F29" s="844"/>
      <c r="G29" s="844"/>
      <c r="H29" s="844"/>
      <c r="I29" s="844"/>
      <c r="J29" s="843" t="s">
        <v>111</v>
      </c>
      <c r="K29" s="844"/>
      <c r="L29" s="844"/>
      <c r="M29" s="844"/>
      <c r="N29" s="843" t="s">
        <v>112</v>
      </c>
      <c r="O29" s="844"/>
      <c r="P29" s="844"/>
      <c r="Q29" s="844"/>
      <c r="R29" s="844"/>
      <c r="S29" s="844"/>
      <c r="T29" s="844"/>
      <c r="U29" s="843" t="s">
        <v>113</v>
      </c>
      <c r="V29" s="844"/>
      <c r="W29" s="844"/>
      <c r="X29" s="844"/>
      <c r="Y29" s="844"/>
      <c r="Z29" s="844"/>
    </row>
    <row r="30" spans="1:26">
      <c r="A30" s="808" t="s">
        <v>114</v>
      </c>
      <c r="B30" s="808"/>
      <c r="C30" s="808"/>
      <c r="D30" s="808"/>
      <c r="E30" s="808"/>
      <c r="F30" s="808"/>
      <c r="G30" s="808"/>
      <c r="H30" s="808"/>
      <c r="I30" s="808"/>
      <c r="J30" s="808" t="s">
        <v>115</v>
      </c>
      <c r="K30" s="808"/>
      <c r="L30" s="808"/>
      <c r="M30" s="808"/>
      <c r="N30" s="808"/>
      <c r="O30" s="808"/>
      <c r="P30" s="808"/>
      <c r="Q30" s="808"/>
      <c r="R30" s="808"/>
      <c r="S30" s="808"/>
      <c r="T30" s="808"/>
      <c r="U30" s="808"/>
      <c r="V30" s="808"/>
      <c r="W30" s="808"/>
      <c r="X30" s="808"/>
      <c r="Y30" s="808"/>
      <c r="Z30" s="808"/>
    </row>
    <row r="31" spans="1:26">
      <c r="A31" s="834" t="s">
        <v>116</v>
      </c>
      <c r="B31" s="834"/>
      <c r="C31" s="834"/>
      <c r="D31" s="835" t="s">
        <v>117</v>
      </c>
      <c r="E31" s="835"/>
      <c r="F31" s="835"/>
      <c r="G31" s="836" t="s">
        <v>118</v>
      </c>
      <c r="H31" s="836"/>
      <c r="I31" s="836"/>
      <c r="J31" s="808" t="s">
        <v>107</v>
      </c>
      <c r="K31" s="808"/>
      <c r="L31" s="808"/>
      <c r="M31" s="808"/>
      <c r="N31" s="808" t="s">
        <v>108</v>
      </c>
      <c r="O31" s="808"/>
      <c r="P31" s="808"/>
      <c r="Q31" s="808"/>
      <c r="R31" s="808"/>
      <c r="S31" s="808"/>
      <c r="T31" s="808"/>
      <c r="U31" s="808" t="s">
        <v>109</v>
      </c>
      <c r="V31" s="808"/>
      <c r="W31" s="808"/>
      <c r="X31" s="808"/>
      <c r="Y31" s="808"/>
      <c r="Z31" s="808"/>
    </row>
    <row r="32" spans="1:26">
      <c r="A32" s="799" t="s">
        <v>119</v>
      </c>
      <c r="B32" s="800"/>
      <c r="C32" s="800"/>
      <c r="D32" s="799" t="s">
        <v>120</v>
      </c>
      <c r="E32" s="800"/>
      <c r="F32" s="800"/>
      <c r="G32" s="799" t="s">
        <v>121</v>
      </c>
      <c r="H32" s="800"/>
      <c r="I32" s="800"/>
      <c r="J32" s="799" t="s">
        <v>122</v>
      </c>
      <c r="K32" s="800"/>
      <c r="L32" s="800"/>
      <c r="M32" s="800"/>
      <c r="N32" s="799" t="s">
        <v>123</v>
      </c>
      <c r="O32" s="800"/>
      <c r="P32" s="800"/>
      <c r="Q32" s="800"/>
      <c r="R32" s="800"/>
      <c r="S32" s="800"/>
      <c r="T32" s="800"/>
      <c r="U32" s="799" t="s">
        <v>124</v>
      </c>
      <c r="V32" s="800"/>
      <c r="W32" s="800"/>
      <c r="X32" s="800"/>
      <c r="Y32" s="800"/>
      <c r="Z32" s="800"/>
    </row>
    <row r="33" spans="1:26">
      <c r="A33" s="800"/>
      <c r="B33" s="800"/>
      <c r="C33" s="800"/>
      <c r="D33" s="800"/>
      <c r="E33" s="800"/>
      <c r="F33" s="800"/>
      <c r="G33" s="800"/>
      <c r="H33" s="800"/>
      <c r="I33" s="800"/>
      <c r="J33" s="800"/>
      <c r="K33" s="800"/>
      <c r="L33" s="800"/>
      <c r="M33" s="800"/>
      <c r="N33" s="800"/>
      <c r="O33" s="800"/>
      <c r="P33" s="800"/>
      <c r="Q33" s="800"/>
      <c r="R33" s="800"/>
      <c r="S33" s="800"/>
      <c r="T33" s="800"/>
      <c r="U33" s="800"/>
      <c r="V33" s="800"/>
      <c r="W33" s="800"/>
      <c r="X33" s="800"/>
      <c r="Y33" s="800"/>
      <c r="Z33" s="800"/>
    </row>
    <row r="34" spans="1:26">
      <c r="A34" s="808" t="s">
        <v>125</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row>
    <row r="35" spans="1:26" ht="28.5" customHeight="1">
      <c r="A35" s="808" t="s">
        <v>85</v>
      </c>
      <c r="B35" s="808"/>
      <c r="C35" s="808"/>
      <c r="D35" s="808"/>
      <c r="E35" s="808"/>
      <c r="F35" s="808"/>
      <c r="G35" s="808"/>
      <c r="H35" s="808"/>
      <c r="I35" s="808"/>
      <c r="J35" s="808"/>
      <c r="K35" s="808"/>
      <c r="L35" s="808"/>
      <c r="M35" s="808"/>
      <c r="N35" s="808" t="s">
        <v>126</v>
      </c>
      <c r="O35" s="808"/>
      <c r="P35" s="808"/>
      <c r="Q35" s="808"/>
      <c r="R35" s="808"/>
      <c r="S35" s="808"/>
      <c r="T35" s="808"/>
      <c r="U35" s="903" t="s">
        <v>151</v>
      </c>
      <c r="V35" s="903"/>
      <c r="W35" s="903"/>
      <c r="X35" s="903"/>
      <c r="Y35" s="903"/>
      <c r="Z35" s="903"/>
    </row>
    <row r="36" spans="1:26">
      <c r="A36" s="1213" t="s">
        <v>127</v>
      </c>
      <c r="B36" s="1214"/>
      <c r="C36" s="1214"/>
      <c r="D36" s="1214"/>
      <c r="E36" s="1214"/>
      <c r="F36" s="1214"/>
      <c r="G36" s="1214"/>
      <c r="H36" s="1214"/>
      <c r="I36" s="1214"/>
      <c r="J36" s="1214"/>
      <c r="K36" s="1214"/>
      <c r="L36" s="1214"/>
      <c r="M36" s="1215"/>
      <c r="N36" s="1213" t="s">
        <v>128</v>
      </c>
      <c r="O36" s="1214"/>
      <c r="P36" s="1214"/>
      <c r="Q36" s="1214"/>
      <c r="R36" s="1214"/>
      <c r="S36" s="1214"/>
      <c r="T36" s="1215"/>
      <c r="U36" s="1213" t="s">
        <v>129</v>
      </c>
      <c r="V36" s="1214"/>
      <c r="W36" s="1214"/>
      <c r="X36" s="1214"/>
      <c r="Y36" s="1214"/>
      <c r="Z36" s="1215"/>
    </row>
    <row r="37" spans="1:26">
      <c r="A37" s="75"/>
      <c r="B37" s="76"/>
      <c r="C37" s="76"/>
      <c r="D37" s="76"/>
      <c r="E37" s="76"/>
      <c r="F37" s="76"/>
      <c r="G37" s="76"/>
      <c r="H37" s="76"/>
      <c r="I37" s="76"/>
      <c r="J37" s="76"/>
      <c r="K37" s="76"/>
      <c r="L37" s="76"/>
      <c r="M37" s="77"/>
      <c r="N37" s="75"/>
      <c r="O37" s="76"/>
      <c r="P37" s="76"/>
      <c r="Q37" s="76"/>
      <c r="R37" s="76"/>
      <c r="S37" s="76"/>
      <c r="T37" s="77"/>
      <c r="U37" s="75"/>
      <c r="V37" s="76"/>
      <c r="W37" s="76"/>
      <c r="X37" s="76"/>
      <c r="Y37" s="76"/>
      <c r="Z37" s="77"/>
    </row>
    <row r="38" spans="1:26" ht="1.5" customHeight="1">
      <c r="A38" s="78"/>
      <c r="B38" s="79"/>
      <c r="C38" s="79"/>
      <c r="D38" s="79"/>
      <c r="E38" s="79"/>
      <c r="F38" s="79"/>
      <c r="G38" s="79"/>
      <c r="H38" s="79"/>
      <c r="I38" s="79"/>
      <c r="J38" s="79"/>
      <c r="K38" s="79"/>
      <c r="L38" s="79"/>
      <c r="M38" s="80"/>
      <c r="N38" s="78"/>
      <c r="O38" s="79"/>
      <c r="P38" s="79"/>
      <c r="Q38" s="79"/>
      <c r="R38" s="79"/>
      <c r="S38" s="79"/>
      <c r="T38" s="80"/>
      <c r="U38" s="78"/>
      <c r="V38" s="79"/>
      <c r="W38" s="79"/>
      <c r="X38" s="79"/>
      <c r="Y38" s="79"/>
      <c r="Z38" s="80"/>
    </row>
    <row r="39" spans="1:26">
      <c r="A39" s="808" t="s">
        <v>130</v>
      </c>
      <c r="B39" s="808"/>
      <c r="C39" s="808"/>
      <c r="D39" s="808"/>
      <c r="E39" s="808"/>
      <c r="F39" s="808"/>
      <c r="G39" s="808"/>
      <c r="H39" s="808"/>
      <c r="I39" s="808"/>
      <c r="J39" s="808"/>
      <c r="K39" s="808"/>
      <c r="L39" s="808"/>
      <c r="M39" s="808"/>
      <c r="N39" s="808"/>
      <c r="O39" s="808"/>
      <c r="P39" s="808"/>
      <c r="Q39" s="808"/>
      <c r="R39" s="808"/>
      <c r="S39" s="808"/>
      <c r="T39" s="808"/>
      <c r="U39" s="808"/>
      <c r="V39" s="808"/>
      <c r="W39" s="808"/>
      <c r="X39" s="808"/>
      <c r="Y39" s="808"/>
      <c r="Z39" s="808"/>
    </row>
    <row r="40" spans="1:26">
      <c r="A40" s="809" t="s">
        <v>131</v>
      </c>
      <c r="B40" s="810"/>
      <c r="C40" s="810"/>
      <c r="D40" s="810"/>
      <c r="E40" s="810"/>
      <c r="F40" s="810"/>
      <c r="G40" s="810"/>
      <c r="H40" s="810"/>
      <c r="I40" s="810"/>
      <c r="J40" s="810"/>
      <c r="K40" s="810"/>
      <c r="L40" s="810"/>
      <c r="M40" s="810"/>
      <c r="N40" s="810"/>
      <c r="O40" s="810"/>
      <c r="P40" s="810"/>
      <c r="Q40" s="810"/>
      <c r="R40" s="810"/>
      <c r="S40" s="810"/>
      <c r="T40" s="810"/>
      <c r="U40" s="810"/>
      <c r="V40" s="810"/>
      <c r="W40" s="810"/>
      <c r="X40" s="810"/>
      <c r="Y40" s="810"/>
      <c r="Z40" s="811"/>
    </row>
    <row r="41" spans="1:26" ht="4.5" customHeight="1">
      <c r="A41" s="812"/>
      <c r="B41" s="813"/>
      <c r="C41" s="813"/>
      <c r="D41" s="813"/>
      <c r="E41" s="813"/>
      <c r="F41" s="813"/>
      <c r="G41" s="813"/>
      <c r="H41" s="813"/>
      <c r="I41" s="813"/>
      <c r="J41" s="813"/>
      <c r="K41" s="813"/>
      <c r="L41" s="813"/>
      <c r="M41" s="813"/>
      <c r="N41" s="813"/>
      <c r="O41" s="813"/>
      <c r="P41" s="813"/>
      <c r="Q41" s="813"/>
      <c r="R41" s="813"/>
      <c r="S41" s="813"/>
      <c r="T41" s="813"/>
      <c r="U41" s="813"/>
      <c r="V41" s="813"/>
      <c r="W41" s="813"/>
      <c r="X41" s="813"/>
      <c r="Y41" s="813"/>
      <c r="Z41" s="814"/>
    </row>
    <row r="42" spans="1:26">
      <c r="A42" s="808" t="s">
        <v>132</v>
      </c>
      <c r="B42" s="808"/>
      <c r="C42" s="808"/>
      <c r="D42" s="808"/>
      <c r="E42" s="808"/>
      <c r="F42" s="808"/>
      <c r="G42" s="808"/>
      <c r="H42" s="808"/>
      <c r="I42" s="808"/>
      <c r="J42" s="808"/>
      <c r="K42" s="808"/>
      <c r="L42" s="808"/>
      <c r="M42" s="808"/>
      <c r="N42" s="808"/>
      <c r="O42" s="808"/>
      <c r="P42" s="808"/>
      <c r="Q42" s="808"/>
      <c r="R42" s="808"/>
      <c r="S42" s="808"/>
      <c r="T42" s="808"/>
      <c r="U42" s="808"/>
      <c r="V42" s="808"/>
      <c r="W42" s="808"/>
      <c r="X42" s="808"/>
      <c r="Y42" s="808"/>
      <c r="Z42" s="808"/>
    </row>
    <row r="43" spans="1:26">
      <c r="A43" s="808" t="s">
        <v>133</v>
      </c>
      <c r="B43" s="808"/>
      <c r="C43" s="808"/>
      <c r="D43" s="808"/>
      <c r="E43" s="808"/>
      <c r="F43" s="808"/>
      <c r="G43" s="808"/>
      <c r="H43" s="808"/>
      <c r="I43" s="808"/>
      <c r="J43" s="808"/>
      <c r="K43" s="808"/>
      <c r="L43" s="808"/>
      <c r="M43" s="808"/>
      <c r="N43" s="808" t="s">
        <v>134</v>
      </c>
      <c r="O43" s="808"/>
      <c r="P43" s="808"/>
      <c r="Q43" s="808"/>
      <c r="R43" s="808"/>
      <c r="S43" s="808"/>
      <c r="T43" s="808"/>
      <c r="U43" s="808" t="s">
        <v>135</v>
      </c>
      <c r="V43" s="808"/>
      <c r="W43" s="808"/>
      <c r="X43" s="808"/>
      <c r="Y43" s="808"/>
      <c r="Z43" s="808"/>
    </row>
    <row r="44" spans="1:26">
      <c r="A44" s="799" t="s">
        <v>136</v>
      </c>
      <c r="B44" s="800"/>
      <c r="C44" s="800"/>
      <c r="D44" s="800"/>
      <c r="E44" s="800"/>
      <c r="F44" s="800"/>
      <c r="G44" s="800"/>
      <c r="H44" s="800"/>
      <c r="I44" s="800"/>
      <c r="J44" s="800"/>
      <c r="K44" s="800"/>
      <c r="L44" s="800"/>
      <c r="M44" s="800"/>
      <c r="N44" s="799" t="s">
        <v>137</v>
      </c>
      <c r="O44" s="800"/>
      <c r="P44" s="800"/>
      <c r="Q44" s="800"/>
      <c r="R44" s="800"/>
      <c r="S44" s="800"/>
      <c r="T44" s="800"/>
      <c r="U44" s="799" t="s">
        <v>138</v>
      </c>
      <c r="V44" s="800"/>
      <c r="W44" s="800"/>
      <c r="X44" s="800"/>
      <c r="Y44" s="800"/>
      <c r="Z44" s="800"/>
    </row>
    <row r="45" spans="1:26">
      <c r="A45" s="800"/>
      <c r="B45" s="800"/>
      <c r="C45" s="800"/>
      <c r="D45" s="800"/>
      <c r="E45" s="800"/>
      <c r="F45" s="800"/>
      <c r="G45" s="800"/>
      <c r="H45" s="800"/>
      <c r="I45" s="800"/>
      <c r="J45" s="800"/>
      <c r="K45" s="800"/>
      <c r="L45" s="800"/>
      <c r="M45" s="800"/>
      <c r="N45" s="800"/>
      <c r="O45" s="800"/>
      <c r="P45" s="800"/>
      <c r="Q45" s="800"/>
      <c r="R45" s="800"/>
      <c r="S45" s="800"/>
      <c r="T45" s="800"/>
      <c r="U45" s="800"/>
      <c r="V45" s="800"/>
      <c r="W45" s="800"/>
      <c r="X45" s="800"/>
      <c r="Y45" s="800"/>
      <c r="Z45" s="800"/>
    </row>
    <row r="46" spans="1:26" ht="27" customHeight="1">
      <c r="A46" s="850" t="s">
        <v>139</v>
      </c>
      <c r="B46" s="850"/>
      <c r="C46" s="850"/>
      <c r="D46" s="850"/>
      <c r="E46" s="850"/>
      <c r="F46" s="850"/>
      <c r="G46" s="850"/>
      <c r="H46" s="850"/>
      <c r="I46" s="850"/>
      <c r="J46" s="850"/>
      <c r="K46" s="850"/>
      <c r="L46" s="850"/>
      <c r="M46" s="850"/>
      <c r="N46" s="850" t="s">
        <v>153</v>
      </c>
      <c r="O46" s="850"/>
      <c r="P46" s="850"/>
      <c r="Q46" s="850"/>
      <c r="R46" s="850"/>
      <c r="S46" s="850"/>
      <c r="T46" s="850"/>
      <c r="U46" s="897" t="s">
        <v>152</v>
      </c>
      <c r="V46" s="897"/>
      <c r="W46" s="897"/>
      <c r="X46" s="897"/>
      <c r="Y46" s="897"/>
      <c r="Z46" s="897"/>
    </row>
    <row r="47" spans="1:26" ht="9.9499999999999993" customHeight="1">
      <c r="A47" s="799" t="s">
        <v>140</v>
      </c>
      <c r="B47" s="800"/>
      <c r="C47" s="800"/>
      <c r="D47" s="800"/>
      <c r="E47" s="800"/>
      <c r="F47" s="800"/>
      <c r="G47" s="800"/>
      <c r="H47" s="800"/>
      <c r="I47" s="800"/>
      <c r="J47" s="800"/>
      <c r="K47" s="800"/>
      <c r="L47" s="800"/>
      <c r="M47" s="800"/>
      <c r="N47" s="799" t="s">
        <v>141</v>
      </c>
      <c r="O47" s="800"/>
      <c r="P47" s="800"/>
      <c r="Q47" s="800"/>
      <c r="R47" s="800"/>
      <c r="S47" s="800"/>
      <c r="T47" s="800"/>
      <c r="U47" s="799" t="s">
        <v>142</v>
      </c>
      <c r="V47" s="800"/>
      <c r="W47" s="800"/>
      <c r="X47" s="800"/>
      <c r="Y47" s="800"/>
      <c r="Z47" s="800"/>
    </row>
    <row r="48" spans="1:26" ht="9.9499999999999993" customHeight="1">
      <c r="A48" s="801"/>
      <c r="B48" s="801"/>
      <c r="C48" s="801"/>
      <c r="D48" s="801"/>
      <c r="E48" s="801"/>
      <c r="F48" s="801"/>
      <c r="G48" s="801"/>
      <c r="H48" s="801"/>
      <c r="I48" s="801"/>
      <c r="J48" s="801"/>
      <c r="K48" s="801"/>
      <c r="L48" s="801"/>
      <c r="M48" s="801"/>
      <c r="N48" s="801"/>
      <c r="O48" s="801"/>
      <c r="P48" s="801"/>
      <c r="Q48" s="801"/>
      <c r="R48" s="801"/>
      <c r="S48" s="801"/>
      <c r="T48" s="801"/>
      <c r="U48" s="801"/>
      <c r="V48" s="801"/>
      <c r="W48" s="801"/>
      <c r="X48" s="801"/>
      <c r="Y48" s="801"/>
      <c r="Z48" s="801"/>
    </row>
    <row r="49" spans="1:27">
      <c r="A49" s="805" t="s">
        <v>143</v>
      </c>
      <c r="B49" s="805"/>
      <c r="C49" s="805"/>
      <c r="D49" s="805"/>
      <c r="E49" s="805"/>
      <c r="F49" s="805"/>
      <c r="G49" s="805"/>
      <c r="H49" s="805"/>
      <c r="I49" s="805"/>
      <c r="J49" s="805" t="s">
        <v>144</v>
      </c>
      <c r="K49" s="805"/>
      <c r="L49" s="805"/>
      <c r="M49" s="805"/>
      <c r="N49" s="805"/>
      <c r="O49" s="805"/>
      <c r="P49" s="805"/>
      <c r="Q49" s="805"/>
      <c r="R49" s="805" t="s">
        <v>145</v>
      </c>
      <c r="S49" s="805"/>
      <c r="T49" s="805"/>
      <c r="U49" s="805"/>
      <c r="V49" s="805"/>
      <c r="W49" s="805"/>
      <c r="X49" s="805"/>
      <c r="Y49" s="805"/>
      <c r="Z49" s="805"/>
      <c r="AA49" s="16"/>
    </row>
    <row r="50" spans="1:27">
      <c r="A50" s="1206" t="s">
        <v>146</v>
      </c>
      <c r="B50" s="1207"/>
      <c r="C50" s="1207"/>
      <c r="D50" s="1207"/>
      <c r="E50" s="1207"/>
      <c r="F50" s="1207"/>
      <c r="G50" s="1207"/>
      <c r="H50" s="1207"/>
      <c r="I50" s="1208"/>
      <c r="J50" s="1206" t="s">
        <v>146</v>
      </c>
      <c r="K50" s="1207"/>
      <c r="L50" s="1207"/>
      <c r="M50" s="1207"/>
      <c r="N50" s="1207"/>
      <c r="O50" s="1207"/>
      <c r="P50" s="1207"/>
      <c r="Q50" s="1208"/>
      <c r="R50" s="1206" t="s">
        <v>146</v>
      </c>
      <c r="S50" s="1207"/>
      <c r="T50" s="1207"/>
      <c r="U50" s="1207"/>
      <c r="V50" s="1207"/>
      <c r="W50" s="1207"/>
      <c r="X50" s="1207"/>
      <c r="Y50" s="1207"/>
      <c r="Z50" s="1208"/>
    </row>
    <row r="51" spans="1:27">
      <c r="A51" s="1209"/>
      <c r="B51" s="1210"/>
      <c r="C51" s="1210"/>
      <c r="D51" s="1210"/>
      <c r="E51" s="1210"/>
      <c r="F51" s="1210"/>
      <c r="G51" s="1210"/>
      <c r="H51" s="1210"/>
      <c r="I51" s="1211"/>
      <c r="J51" s="1209"/>
      <c r="K51" s="1210"/>
      <c r="L51" s="1210"/>
      <c r="M51" s="1210"/>
      <c r="N51" s="1210"/>
      <c r="O51" s="1210"/>
      <c r="P51" s="1210"/>
      <c r="Q51" s="1211"/>
      <c r="R51" s="1209"/>
      <c r="S51" s="1210"/>
      <c r="T51" s="1210"/>
      <c r="U51" s="1210"/>
      <c r="V51" s="1210"/>
      <c r="W51" s="1210"/>
      <c r="X51" s="1210"/>
      <c r="Y51" s="1210"/>
      <c r="Z51" s="1211"/>
    </row>
    <row r="52" spans="1:27">
      <c r="A52" s="844" t="s">
        <v>147</v>
      </c>
      <c r="B52" s="1212"/>
      <c r="C52" s="1212"/>
      <c r="D52" s="1212"/>
      <c r="E52" s="1212"/>
      <c r="F52" s="1212"/>
      <c r="G52" s="1212"/>
      <c r="H52" s="1212"/>
      <c r="I52" s="1212"/>
      <c r="J52" s="844" t="s">
        <v>147</v>
      </c>
      <c r="K52" s="844"/>
      <c r="L52" s="844"/>
      <c r="M52" s="844"/>
      <c r="N52" s="844"/>
      <c r="O52" s="844"/>
      <c r="P52" s="844"/>
      <c r="Q52" s="844"/>
      <c r="R52" s="844" t="s">
        <v>72</v>
      </c>
      <c r="S52" s="1212"/>
      <c r="T52" s="1212"/>
      <c r="U52" s="1212"/>
      <c r="V52" s="1212"/>
      <c r="W52" s="1212"/>
      <c r="X52" s="1212"/>
      <c r="Y52" s="1212"/>
      <c r="Z52" s="1212"/>
    </row>
    <row r="53" spans="1:27" ht="9.9499999999999993" customHeight="1">
      <c r="A53" s="780" t="s">
        <v>148</v>
      </c>
      <c r="B53" s="780"/>
      <c r="C53" s="780"/>
      <c r="D53" s="780"/>
      <c r="E53" s="780"/>
      <c r="F53" s="780"/>
      <c r="G53" s="780"/>
      <c r="H53" s="780"/>
      <c r="I53" s="780"/>
      <c r="J53" s="780"/>
      <c r="K53" s="780"/>
      <c r="L53" s="780"/>
      <c r="M53" s="780"/>
      <c r="N53" s="780"/>
      <c r="O53" s="780"/>
      <c r="P53" s="780"/>
      <c r="Q53" s="780"/>
      <c r="R53" s="780"/>
      <c r="S53" s="780"/>
      <c r="T53" s="780"/>
      <c r="U53" s="780"/>
      <c r="V53" s="780"/>
      <c r="W53" s="780"/>
      <c r="X53" s="780"/>
      <c r="Y53" s="780"/>
      <c r="Z53" s="780"/>
    </row>
    <row r="54" spans="1:27" ht="9.9499999999999993" customHeight="1">
      <c r="A54" s="695" t="s">
        <v>149</v>
      </c>
      <c r="B54" s="695"/>
      <c r="C54" s="695"/>
      <c r="D54" s="695"/>
      <c r="E54" s="695"/>
      <c r="F54" s="695"/>
      <c r="G54" s="695"/>
      <c r="H54" s="695"/>
      <c r="I54" s="695"/>
      <c r="J54" s="695"/>
      <c r="K54" s="695"/>
      <c r="L54" s="695"/>
      <c r="M54" s="695"/>
      <c r="N54" s="695"/>
      <c r="O54" s="695"/>
      <c r="P54" s="695"/>
      <c r="Q54" s="695"/>
      <c r="R54" s="695"/>
      <c r="S54" s="695"/>
      <c r="T54" s="695"/>
      <c r="U54" s="695"/>
      <c r="V54" s="695"/>
      <c r="W54" s="695"/>
      <c r="X54" s="695"/>
      <c r="Y54" s="695"/>
      <c r="Z54" s="6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2:R15"/>
  <sheetViews>
    <sheetView tabSelected="1" zoomScaleNormal="100" zoomScalePageLayoutView="200" workbookViewId="0">
      <selection activeCell="N11" sqref="N11"/>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11.85546875" style="2" customWidth="1"/>
    <col min="10" max="10" width="10.28515625" style="2" customWidth="1"/>
    <col min="11" max="11" width="8.85546875" style="2" customWidth="1"/>
    <col min="12" max="12" width="12.140625" style="2" customWidth="1"/>
    <col min="13" max="13" width="9.42578125" style="2" customWidth="1"/>
    <col min="14" max="14" width="12.140625" style="2" customWidth="1"/>
    <col min="15" max="15" width="9.5703125" style="2" customWidth="1"/>
    <col min="16" max="16" width="7.5703125" style="2" customWidth="1"/>
    <col min="17" max="17" width="5.7109375" style="2" customWidth="1"/>
    <col min="18" max="18" width="14.5703125" style="10" customWidth="1"/>
    <col min="19" max="19" width="2" style="2" customWidth="1"/>
    <col min="20" max="16384" width="8.85546875" style="2"/>
  </cols>
  <sheetData>
    <row r="2" spans="1:18">
      <c r="A2" s="1220" t="s">
        <v>22</v>
      </c>
      <c r="B2" s="1220"/>
      <c r="C2" s="1220"/>
      <c r="D2" s="1220"/>
      <c r="E2" s="1220"/>
      <c r="F2" s="1220"/>
      <c r="G2" s="1220"/>
      <c r="H2" s="1220"/>
      <c r="I2" s="1220"/>
      <c r="J2" s="1220"/>
      <c r="K2" s="1220"/>
      <c r="L2" s="1220"/>
      <c r="M2" s="1220"/>
      <c r="N2" s="1220"/>
      <c r="O2" s="1220"/>
      <c r="P2" s="1220"/>
      <c r="Q2" s="1220"/>
      <c r="R2" s="1220"/>
    </row>
    <row r="3" spans="1:18">
      <c r="A3" s="1220" t="s">
        <v>23</v>
      </c>
      <c r="B3" s="1220"/>
      <c r="C3" s="1220"/>
      <c r="D3" s="1220"/>
      <c r="E3" s="1220"/>
      <c r="F3" s="1220"/>
      <c r="G3" s="1220"/>
      <c r="H3" s="1220"/>
      <c r="I3" s="1220"/>
      <c r="J3" s="1220"/>
      <c r="K3" s="1220"/>
      <c r="L3" s="1220"/>
      <c r="M3" s="1220"/>
      <c r="N3" s="1220"/>
      <c r="O3" s="1220"/>
      <c r="P3" s="1220"/>
      <c r="Q3" s="1220"/>
      <c r="R3" s="1220"/>
    </row>
    <row r="5" spans="1:18">
      <c r="A5" s="1221" t="s">
        <v>28</v>
      </c>
      <c r="B5" s="1221"/>
      <c r="C5" s="1221"/>
      <c r="D5" s="1221"/>
      <c r="E5" s="1221"/>
      <c r="F5" s="1221"/>
      <c r="G5" s="1221"/>
      <c r="H5" s="1221"/>
      <c r="I5" s="1221"/>
      <c r="J5" s="1221"/>
      <c r="K5" s="1221"/>
      <c r="L5" s="1221"/>
      <c r="M5" s="1221"/>
      <c r="N5" s="1221"/>
      <c r="O5" s="1221"/>
      <c r="P5" s="1221"/>
      <c r="Q5" s="1221"/>
      <c r="R5" s="1221"/>
    </row>
    <row r="6" spans="1:18" ht="15" customHeight="1">
      <c r="A6" s="3"/>
      <c r="N6" s="2" t="s">
        <v>843</v>
      </c>
    </row>
    <row r="7" spans="1:18" ht="42" customHeight="1">
      <c r="A7" s="1217" t="s">
        <v>27</v>
      </c>
      <c r="B7" s="1218"/>
      <c r="C7" s="1218"/>
      <c r="D7" s="1219"/>
      <c r="E7" s="1216" t="s">
        <v>46</v>
      </c>
      <c r="F7" s="1216"/>
      <c r="G7" s="1216" t="s">
        <v>24</v>
      </c>
      <c r="H7" s="1216"/>
      <c r="I7" s="1216"/>
      <c r="J7" s="1217" t="s">
        <v>25</v>
      </c>
      <c r="K7" s="1218"/>
      <c r="L7" s="25"/>
    </row>
    <row r="8" spans="1:18" s="4" customFormat="1" ht="82.5">
      <c r="A8" s="19" t="s">
        <v>50</v>
      </c>
      <c r="B8" s="19" t="s">
        <v>17</v>
      </c>
      <c r="C8" s="19" t="s">
        <v>18</v>
      </c>
      <c r="D8" s="19" t="s">
        <v>19</v>
      </c>
      <c r="E8" s="19" t="s">
        <v>21</v>
      </c>
      <c r="F8" s="19" t="s">
        <v>0</v>
      </c>
      <c r="G8" s="19" t="s">
        <v>1</v>
      </c>
      <c r="H8" s="19" t="s">
        <v>2</v>
      </c>
      <c r="I8" s="19" t="s">
        <v>49</v>
      </c>
      <c r="J8" s="19" t="s">
        <v>20</v>
      </c>
      <c r="K8" s="26" t="s">
        <v>26</v>
      </c>
      <c r="L8" s="27" t="s">
        <v>63</v>
      </c>
      <c r="M8" s="22" t="s">
        <v>47</v>
      </c>
      <c r="N8" s="21" t="s">
        <v>48</v>
      </c>
      <c r="O8" s="22" t="s">
        <v>3</v>
      </c>
      <c r="P8" s="20" t="s">
        <v>12</v>
      </c>
      <c r="Q8" s="20" t="s">
        <v>16</v>
      </c>
      <c r="R8" s="23" t="s">
        <v>4</v>
      </c>
    </row>
    <row r="9" spans="1:18" s="6" customFormat="1">
      <c r="A9" s="5"/>
      <c r="B9" s="5"/>
      <c r="C9" s="5"/>
      <c r="D9" s="5"/>
      <c r="E9" s="5"/>
      <c r="F9" s="5"/>
      <c r="G9" s="5"/>
      <c r="H9" s="5"/>
      <c r="I9" s="5"/>
      <c r="J9" s="5"/>
      <c r="K9" s="5"/>
      <c r="L9" s="8"/>
      <c r="M9" s="5"/>
      <c r="N9" s="8"/>
      <c r="O9" s="5"/>
      <c r="P9" s="5"/>
      <c r="Q9" s="5"/>
      <c r="R9" s="11"/>
    </row>
    <row r="10" spans="1:18" s="18" customFormat="1" ht="101.25" customHeight="1">
      <c r="A10" s="17" t="s">
        <v>413</v>
      </c>
      <c r="B10" s="112">
        <v>1.1399999999999999</v>
      </c>
      <c r="C10" s="112" t="s">
        <v>192</v>
      </c>
      <c r="D10" s="112" t="s">
        <v>193</v>
      </c>
      <c r="E10" s="112">
        <v>1</v>
      </c>
      <c r="F10" s="112" t="s">
        <v>414</v>
      </c>
      <c r="G10" s="112">
        <v>2</v>
      </c>
      <c r="H10" s="112">
        <v>2.2999999999999998</v>
      </c>
      <c r="I10" s="112" t="s">
        <v>11</v>
      </c>
      <c r="J10" s="113" t="s">
        <v>10</v>
      </c>
      <c r="K10" s="113" t="s">
        <v>9</v>
      </c>
      <c r="L10" s="113"/>
      <c r="M10" s="112">
        <v>26</v>
      </c>
      <c r="N10" s="114" t="s">
        <v>13</v>
      </c>
      <c r="O10" s="112">
        <v>6000</v>
      </c>
      <c r="P10" s="112">
        <v>5</v>
      </c>
      <c r="Q10" s="112">
        <v>12</v>
      </c>
      <c r="R10" s="115">
        <v>40000000</v>
      </c>
    </row>
    <row r="11" spans="1:18" ht="131.25" customHeight="1">
      <c r="A11" s="17" t="s">
        <v>413</v>
      </c>
      <c r="B11" s="112">
        <v>1.1399999999999999</v>
      </c>
      <c r="C11" s="112" t="s">
        <v>192</v>
      </c>
      <c r="D11" s="112" t="s">
        <v>193</v>
      </c>
      <c r="E11" s="112">
        <v>1</v>
      </c>
      <c r="F11" s="112" t="s">
        <v>414</v>
      </c>
      <c r="G11" s="112">
        <v>2</v>
      </c>
      <c r="H11" s="112">
        <v>2.2999999999999998</v>
      </c>
      <c r="I11" s="112" t="s">
        <v>11</v>
      </c>
      <c r="J11" s="113" t="s">
        <v>8</v>
      </c>
      <c r="K11" s="113" t="s">
        <v>7</v>
      </c>
      <c r="L11" s="113"/>
      <c r="M11" s="112">
        <v>26</v>
      </c>
      <c r="N11" s="114" t="s">
        <v>14</v>
      </c>
      <c r="O11" s="112">
        <v>6000</v>
      </c>
      <c r="P11" s="112">
        <v>5</v>
      </c>
      <c r="Q11" s="112">
        <v>12</v>
      </c>
      <c r="R11" s="115">
        <v>15000000</v>
      </c>
    </row>
    <row r="12" spans="1:18" ht="84.75" customHeight="1">
      <c r="A12" s="17" t="s">
        <v>413</v>
      </c>
      <c r="B12" s="112">
        <v>1.1100000000000001</v>
      </c>
      <c r="C12" s="112" t="s">
        <v>200</v>
      </c>
      <c r="D12" s="112" t="s">
        <v>201</v>
      </c>
      <c r="E12" s="112">
        <v>1</v>
      </c>
      <c r="F12" s="112" t="s">
        <v>414</v>
      </c>
      <c r="G12" s="112">
        <v>2</v>
      </c>
      <c r="H12" s="112">
        <v>2.2999999999999998</v>
      </c>
      <c r="I12" s="112" t="s">
        <v>11</v>
      </c>
      <c r="J12" s="113" t="s">
        <v>10</v>
      </c>
      <c r="K12" s="113" t="s">
        <v>9</v>
      </c>
      <c r="L12" s="113"/>
      <c r="M12" s="112">
        <v>26</v>
      </c>
      <c r="N12" s="116" t="s">
        <v>15</v>
      </c>
      <c r="O12" s="112" t="s">
        <v>415</v>
      </c>
      <c r="P12" s="112">
        <v>1</v>
      </c>
      <c r="Q12" s="112">
        <v>12</v>
      </c>
      <c r="R12" s="115">
        <v>1727307352.46</v>
      </c>
    </row>
    <row r="13" spans="1:18">
      <c r="A13" s="7"/>
      <c r="B13" s="7"/>
      <c r="C13" s="7"/>
      <c r="D13" s="7"/>
      <c r="E13" s="7"/>
      <c r="F13" s="7"/>
      <c r="G13" s="7"/>
      <c r="H13" s="7"/>
      <c r="I13" s="7"/>
      <c r="J13" s="7"/>
      <c r="K13" s="7"/>
      <c r="L13" s="7"/>
      <c r="M13" s="7"/>
      <c r="N13" s="7"/>
      <c r="O13" s="7"/>
      <c r="P13" s="7"/>
      <c r="Q13" s="7"/>
      <c r="R13" s="12"/>
    </row>
    <row r="14" spans="1:18">
      <c r="A14" s="7"/>
      <c r="B14" s="7"/>
      <c r="C14" s="7"/>
      <c r="D14" s="7"/>
      <c r="E14" s="7"/>
      <c r="F14" s="7"/>
      <c r="G14" s="7"/>
      <c r="H14" s="7"/>
      <c r="I14" s="7"/>
      <c r="J14" s="7"/>
      <c r="K14" s="7"/>
      <c r="L14" s="7"/>
      <c r="M14" s="7"/>
      <c r="N14" s="7"/>
      <c r="O14" s="7"/>
      <c r="P14" s="7"/>
      <c r="Q14" s="7"/>
      <c r="R14" s="12"/>
    </row>
    <row r="15" spans="1:18">
      <c r="Q15" s="9" t="s">
        <v>5</v>
      </c>
      <c r="R15" s="13">
        <f>+SUM(R9:R14)</f>
        <v>1782307352.46</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26</vt:i4>
      </vt:variant>
    </vt:vector>
  </HeadingPairs>
  <TitlesOfParts>
    <vt:vector size="64" baseType="lpstr">
      <vt:lpstr>ÁRBOL DE PROBLEMAS </vt:lpstr>
      <vt:lpstr>ÁRBOL DE OBJETIVOS </vt:lpstr>
      <vt:lpstr>RESUMEN NARRATIVO</vt:lpstr>
      <vt:lpstr> FORMATO 4 MIR </vt:lpstr>
      <vt:lpstr>POA 2025 general</vt:lpstr>
      <vt:lpstr>POA 2025 FISE</vt:lpstr>
      <vt:lpstr>POA 2025 FAFEF</vt:lpstr>
      <vt:lpstr>POA 2025 IED</vt:lpstr>
      <vt:lpstr>Componente Fise</vt:lpstr>
      <vt:lpstr>Tlapehuala Actividad 1</vt:lpstr>
      <vt:lpstr>Iguala Actividad 2 </vt:lpstr>
      <vt:lpstr>Chilpancingo Actividad 3 </vt:lpstr>
      <vt:lpstr>Tlapa Actividad 4</vt:lpstr>
      <vt:lpstr>Técpan Actividad 5 </vt:lpstr>
      <vt:lpstr>Ometepec Actividad 6</vt:lpstr>
      <vt:lpstr>Acapulco Actividad 7</vt:lpstr>
      <vt:lpstr>Antirrábico Rena.Actividad 8</vt:lpstr>
      <vt:lpstr>CEMT Rena.Actividad 9</vt:lpstr>
      <vt:lpstr>CAPASITS Chilpo.Actividad 10</vt:lpstr>
      <vt:lpstr>CAPASITS Rena.Actividad 11</vt:lpstr>
      <vt:lpstr>B.Sangre Tlapa Actividad 12</vt:lpstr>
      <vt:lpstr>B.Sangre ChilpoActividad 13</vt:lpstr>
      <vt:lpstr>Componente Mortuorio 2</vt:lpstr>
      <vt:lpstr>Actividad Mortuorio 1</vt:lpstr>
      <vt:lpstr>Aportación Líquida Componente 3</vt:lpstr>
      <vt:lpstr>Aportación Líquida Actividad 3</vt:lpstr>
      <vt:lpstr>FICHA COMPONENTE SEMEFO</vt:lpstr>
      <vt:lpstr>FICHA ACTIVIDAD SEMEFO 1</vt:lpstr>
      <vt:lpstr>FICHA ACTIVIDAD SEMEFO 2 </vt:lpstr>
      <vt:lpstr>FICHA ACTIVIDAD SEMEFO 3</vt:lpstr>
      <vt:lpstr>FICHA COMP CANCER</vt:lpstr>
      <vt:lpstr>FICHA CÁNCER ACTIVIDAD 1</vt:lpstr>
      <vt:lpstr>FICHA CÁNCER ACTIVIDAD 2</vt:lpstr>
      <vt:lpstr>FICHA COMPONENTE SALUD MENTAL</vt:lpstr>
      <vt:lpstr>FICHA SALUD MENTAL ACTIVIDAD 1</vt:lpstr>
      <vt:lpstr>FICHA ACTIVIDAD 2 SALUD MENTAL</vt:lpstr>
      <vt:lpstr>FICHA SALUD MENTAL ACTIVIDAD 2</vt:lpstr>
      <vt:lpstr>FORMATO PRESUPUESTARIO</vt:lpstr>
      <vt:lpstr>'POA 2025 FAFEF'!Área_de_extracción</vt:lpstr>
      <vt:lpstr>'POA 2025 FISE'!Área_de_extracción</vt:lpstr>
      <vt:lpstr>'POA 2025 general'!Área_de_extracción</vt:lpstr>
      <vt:lpstr>'POA 2025 IED'!Área_de_extracción</vt:lpstr>
      <vt:lpstr>'Aportación Líquida Actividad 3'!Área_de_impresión</vt:lpstr>
      <vt:lpstr>'Aportación Líquida Componente 3'!Área_de_impresión</vt:lpstr>
      <vt:lpstr>'FICHA ACTIVIDAD 2 SALUD MENTAL'!Área_de_impresión</vt:lpstr>
      <vt:lpstr>'FICHA CÁNCER ACTIVIDAD 1'!Área_de_impresión</vt:lpstr>
      <vt:lpstr>'FICHA CÁNCER ACTIVIDAD 2'!Área_de_impresión</vt:lpstr>
      <vt:lpstr>'FICHA COMPONENTE SALUD MENTAL'!Área_de_impresión</vt:lpstr>
      <vt:lpstr>'FICHA SALUD MENTAL ACTIVIDAD 1'!Área_de_impresión</vt:lpstr>
      <vt:lpstr>'FICHA SALUD MENTAL ACTIVIDAD 2'!Área_de_impresión</vt:lpstr>
      <vt:lpstr>'POA 2025 FAFEF'!Área_de_impresión</vt:lpstr>
      <vt:lpstr>'POA 2025 FISE'!Área_de_impresión</vt:lpstr>
      <vt:lpstr>'POA 2025 general'!Área_de_impresión</vt:lpstr>
      <vt:lpstr>'POA 2025 IED'!Área_de_impresión</vt:lpstr>
      <vt:lpstr>'POA 2025 FAFEF'!Criterios</vt:lpstr>
      <vt:lpstr>'POA 2025 FISE'!Criterios</vt:lpstr>
      <vt:lpstr>'POA 2025 general'!Criterios</vt:lpstr>
      <vt:lpstr>'POA 2025 IED'!Criterios</vt:lpstr>
      <vt:lpstr>' FORMATO 4 MIR '!Títulos_a_imprimir</vt:lpstr>
      <vt:lpstr>'POA 2025 FAFEF'!Títulos_a_imprimir</vt:lpstr>
      <vt:lpstr>'POA 2025 FISE'!Títulos_a_imprimir</vt:lpstr>
      <vt:lpstr>'POA 2025 general'!Títulos_a_imprimir</vt:lpstr>
      <vt:lpstr>'POA 2025 IED'!Títulos_a_imprimir</vt:lpstr>
      <vt:lpstr>'RESUMEN NARRATIVO'!Títulos_a_imprimir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emilio ramirez</cp:lastModifiedBy>
  <cp:lastPrinted>2025-01-31T19:43:28Z</cp:lastPrinted>
  <dcterms:created xsi:type="dcterms:W3CDTF">2016-09-28T17:12:24Z</dcterms:created>
  <dcterms:modified xsi:type="dcterms:W3CDTF">2025-01-31T19:44:11Z</dcterms:modified>
</cp:coreProperties>
</file>